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1.1.A to Lot#1.4.D  (CAO)/"/>
    </mc:Choice>
  </mc:AlternateContent>
  <xr:revisionPtr revIDLastSave="35" documentId="13_ncr:1_{BC592791-03D0-4AE2-B64E-A5679093F0E1}" xr6:coauthVersionLast="47" xr6:coauthVersionMax="47" xr10:uidLastSave="{9E638690-FD1D-4965-9790-9B7247D6FC3E}"/>
  <bookViews>
    <workbookView xWindow="-28920" yWindow="-1020" windowWidth="29040" windowHeight="15720" tabRatio="720" firstSheet="2" activeTab="6" xr2:uid="{00000000-000D-0000-FFFF-FFFF00000000}"/>
  </bookViews>
  <sheets>
    <sheet name="Lot#1.1.A-M Wardak Hasi Awl Be" sheetId="31" r:id="rId1"/>
    <sheet name="Lot#1.1.B-Maidan Wardak S A" sheetId="43" r:id="rId2"/>
    <sheet name="Lot#1.1.C-Ghazni- Khaja Omari" sheetId="44" r:id="rId3"/>
    <sheet name="Lot#1.1.D-Ghazni Giro" sheetId="45" r:id="rId4"/>
    <sheet name="Lot#1.1.E-Paghman- Kabul" sheetId="49" r:id="rId5"/>
    <sheet name="Lot#1.1.F-Kabul- Shakardara (2)" sheetId="50" r:id="rId6"/>
    <sheet name="Lot#1.1.G-Kabul- Dehsabz (2)" sheetId="51" r:id="rId7"/>
    <sheet name="Detailed- BOQ" sheetId="28" state="hidden" r:id="rId8"/>
    <sheet name="Sheet1" sheetId="27" state="hidden" r:id="rId9"/>
  </sheets>
  <definedNames>
    <definedName name="_xlnm.Print_Area" localSheetId="7">'Detailed-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51" l="1"/>
  <c r="H7" i="51"/>
  <c r="H8" i="51"/>
  <c r="H9" i="51"/>
  <c r="H10" i="51"/>
  <c r="H11" i="51"/>
  <c r="H12" i="51"/>
  <c r="H13" i="51"/>
  <c r="H14" i="51"/>
  <c r="H15" i="51"/>
  <c r="H16" i="51"/>
  <c r="H17" i="51"/>
  <c r="H18" i="51"/>
  <c r="H19" i="51"/>
  <c r="H20" i="51"/>
  <c r="H21" i="51"/>
  <c r="H22" i="51"/>
  <c r="H23" i="51"/>
  <c r="H24" i="51"/>
  <c r="H25" i="51"/>
  <c r="H26" i="51"/>
  <c r="H27" i="51"/>
  <c r="H6" i="51"/>
  <c r="H30" i="50"/>
  <c r="H7" i="50"/>
  <c r="H8" i="50"/>
  <c r="H9" i="50"/>
  <c r="H10" i="50"/>
  <c r="H11" i="50"/>
  <c r="H12" i="50"/>
  <c r="H13" i="50"/>
  <c r="H14" i="50"/>
  <c r="H15" i="50"/>
  <c r="H16" i="50"/>
  <c r="H17" i="50"/>
  <c r="H18" i="50"/>
  <c r="H19" i="50"/>
  <c r="H20" i="50"/>
  <c r="H21" i="50"/>
  <c r="H22" i="50"/>
  <c r="H23" i="50"/>
  <c r="H24" i="50"/>
  <c r="H25" i="50"/>
  <c r="H26" i="50"/>
  <c r="H27" i="50"/>
  <c r="H28" i="50"/>
  <c r="H29" i="50"/>
  <c r="H6" i="50"/>
  <c r="H30" i="49"/>
  <c r="H7" i="49"/>
  <c r="H8" i="49"/>
  <c r="H9" i="49"/>
  <c r="H10" i="49"/>
  <c r="H11" i="49"/>
  <c r="H12" i="49"/>
  <c r="H13" i="49"/>
  <c r="H14" i="49"/>
  <c r="H15" i="49"/>
  <c r="H16" i="49"/>
  <c r="H17" i="49"/>
  <c r="H18" i="49"/>
  <c r="H19" i="49"/>
  <c r="H20" i="49"/>
  <c r="H21" i="49"/>
  <c r="H22" i="49"/>
  <c r="H23" i="49"/>
  <c r="H24" i="49"/>
  <c r="H25" i="49"/>
  <c r="H26" i="49"/>
  <c r="H27" i="49"/>
  <c r="H28" i="49"/>
  <c r="H29" i="49"/>
  <c r="H6" i="49"/>
  <c r="H30" i="45"/>
  <c r="H7" i="45"/>
  <c r="H8" i="45"/>
  <c r="H9" i="45"/>
  <c r="H10" i="45"/>
  <c r="H11" i="45"/>
  <c r="H12" i="45"/>
  <c r="H13" i="45"/>
  <c r="H14" i="45"/>
  <c r="H15" i="45"/>
  <c r="H16" i="45"/>
  <c r="H17" i="45"/>
  <c r="H18" i="45"/>
  <c r="H19" i="45"/>
  <c r="H20" i="45"/>
  <c r="H21" i="45"/>
  <c r="H22" i="45"/>
  <c r="H23" i="45"/>
  <c r="H24" i="45"/>
  <c r="H25" i="45"/>
  <c r="H26" i="45"/>
  <c r="H27" i="45"/>
  <c r="H28" i="45"/>
  <c r="H29" i="45"/>
  <c r="H6" i="45"/>
  <c r="H30" i="44"/>
  <c r="H7" i="44"/>
  <c r="H8" i="44"/>
  <c r="H9" i="44"/>
  <c r="H10" i="44"/>
  <c r="H11" i="44"/>
  <c r="H12" i="44"/>
  <c r="H13" i="44"/>
  <c r="H14" i="44"/>
  <c r="H15" i="44"/>
  <c r="H16" i="44"/>
  <c r="H17" i="44"/>
  <c r="H18" i="44"/>
  <c r="H19" i="44"/>
  <c r="H20" i="44"/>
  <c r="H21" i="44"/>
  <c r="H22" i="44"/>
  <c r="H23" i="44"/>
  <c r="H24" i="44"/>
  <c r="H25" i="44"/>
  <c r="H26" i="44"/>
  <c r="H27" i="44"/>
  <c r="H28" i="44"/>
  <c r="H29" i="44"/>
  <c r="H6" i="44"/>
  <c r="H30" i="43"/>
  <c r="H7" i="43"/>
  <c r="H8" i="43"/>
  <c r="H9" i="43"/>
  <c r="H10" i="43"/>
  <c r="H11" i="43"/>
  <c r="H12" i="43"/>
  <c r="H13" i="43"/>
  <c r="H14" i="43"/>
  <c r="H15" i="43"/>
  <c r="H16" i="43"/>
  <c r="H17" i="43"/>
  <c r="H18" i="43"/>
  <c r="H19" i="43"/>
  <c r="H20" i="43"/>
  <c r="H21" i="43"/>
  <c r="H22" i="43"/>
  <c r="H23" i="43"/>
  <c r="H24" i="43"/>
  <c r="H25" i="43"/>
  <c r="H26" i="43"/>
  <c r="H27" i="43"/>
  <c r="H28" i="43"/>
  <c r="H29" i="43"/>
  <c r="H6" i="43"/>
  <c r="H26" i="31"/>
  <c r="H7" i="31"/>
  <c r="H8" i="31"/>
  <c r="H9" i="31"/>
  <c r="H10" i="31"/>
  <c r="H11" i="31"/>
  <c r="H12" i="31"/>
  <c r="H13" i="31"/>
  <c r="H14" i="31"/>
  <c r="H15" i="31"/>
  <c r="H16" i="31"/>
  <c r="H17" i="31"/>
  <c r="H18" i="31"/>
  <c r="H19" i="31"/>
  <c r="H20" i="31"/>
  <c r="H21" i="31"/>
  <c r="H22" i="31"/>
  <c r="H23" i="31"/>
  <c r="H24" i="31"/>
  <c r="H25" i="31"/>
  <c r="H6" i="31"/>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<sst xmlns="http://schemas.openxmlformats.org/spreadsheetml/2006/main" count="803" uniqueCount="151">
  <si>
    <t xml:space="preserve"> ITB-AFG-AFC-010-2026
Supply and Delivery of Water Supply System (Equipment and Materials) </t>
  </si>
  <si>
    <t>Annex A.2 Financial Bid Form</t>
  </si>
  <si>
    <t>S/N</t>
  </si>
  <si>
    <t>Description</t>
  </si>
  <si>
    <t>Items describtion in local language</t>
  </si>
  <si>
    <t>Unit</t>
  </si>
  <si>
    <t xml:space="preserve"> Quantity </t>
  </si>
  <si>
    <t xml:space="preserve">Quantity offered </t>
  </si>
  <si>
    <t>Unit Price/AFN</t>
  </si>
  <si>
    <t>Total Price/AFN</t>
  </si>
  <si>
    <r>
      <t xml:space="preserve">Stone shoud be Mountain not plain and sea stone , its mark should be 400, weight of stones.should be 5- 40 kilograms and should has relatively regular dimensions that can make reasonable feces of stonemasonry, and morethan 60 % has side view stone 
the special weight of the stones should not be low from 2.5 tons/m3 and in 24 hours under water more than 5 percent water does not absorb The size of the stones is between </t>
    </r>
    <r>
      <rPr>
        <sz val="11"/>
        <color rgb="FFFF0000"/>
        <rFont val="Calibri"/>
        <family val="2"/>
        <scheme val="minor"/>
      </rPr>
      <t>(25-50 cm)</t>
    </r>
    <r>
      <rPr>
        <sz val="11"/>
        <rFont val="Calibri"/>
        <family val="2"/>
        <scheme val="minor"/>
      </rPr>
      <t xml:space="preserve"> the stones are not contaminated with soil and mud</t>
    </r>
  </si>
  <si>
    <r>
      <t xml:space="preserve"> سنگ کوهی یعنی سنگ دشتی ودریایی نباشد ُ مارک آن از ۴۰۰ کم نباشد ُ وزن سنگ ها باید ۵- ۴۰ کیلو گرام باشد ُ دارای  ابعاد نسبتا منظم باشد یعنی سنگ رخدار و بالاتر از ۶۰ فیصد نماداشته  باشد که در نمای دیوار استنادی کارشود  ُ سنگ های روی زمین نباشد ُ درز نداشته باشد ُ وزن مخصوص سنگ ها باید از ۲.۵  تن فی متر مکعب کم نباشد ُ ودر ۲۴ ساعت تحت آب بیش از ۵ فیصد آب جذب نکند ُ اندازه سنگ ها بین </t>
    </r>
    <r>
      <rPr>
        <sz val="11"/>
        <color rgb="FFFF0000"/>
        <rFont val="Calibri"/>
        <family val="2"/>
        <scheme val="minor"/>
      </rPr>
      <t>(۲۵-۵۰)</t>
    </r>
    <r>
      <rPr>
        <sz val="11"/>
        <color theme="1"/>
        <rFont val="Calibri"/>
        <family val="2"/>
        <scheme val="minor"/>
      </rPr>
      <t xml:space="preserve"> سانتی متر باشد ُ سنگ ها با خاک و گل آلوده نباشد  ُ  
</t>
    </r>
  </si>
  <si>
    <r>
      <t>m</t>
    </r>
    <r>
      <rPr>
        <sz val="11"/>
        <color theme="1"/>
        <rFont val="Calibri"/>
        <family val="2"/>
      </rPr>
      <t>³</t>
    </r>
  </si>
  <si>
    <t>washed and crashed aggregate from crash plant, including an almond size aggregate (10 mm to 20 mm) It shald be free from Soil , logs, stumps, roots and  rubbish.</t>
  </si>
  <si>
    <t>جغل شسته و  کرش شده از ریگ ریشن بشمول جغل بادامی (۱۰ میل متر الی ۲۰ میلی متر) عاری از هر نوع خاک ریشه و زباله باشد .</t>
  </si>
  <si>
    <r>
      <t>m</t>
    </r>
    <r>
      <rPr>
        <sz val="11"/>
        <color theme="1"/>
        <rFont val="Abadi"/>
        <family val="2"/>
      </rPr>
      <t>³</t>
    </r>
  </si>
  <si>
    <t>Washed and crashed medium size aggregate  from crash plant , including a checkpea size aggregate (5 mm to 12 mm) It shald be free from Soil , logs, stumps, roots and  rubbish</t>
  </si>
  <si>
    <t>جغل شسته و  کرش شده از ریگ ریشن بشمول جغل نخودی (۵ میل متر الی۱۲ میلی متر) عاری از هر نوع خاک ریشه و زباله باشد .</t>
  </si>
  <si>
    <t>Washed sand (0.075-4.76 m) that the rig is not red from Sand and gravel Washed plant It shald be free from Soil , logs, stumps, roots and  rubbish. The materials passing sieve 0.075mm should not greater than 5%.</t>
  </si>
  <si>
    <t>ریگ ماسه شسته و کرش شده(۰.۰۷۵-۴.۷۶ملی متر) که ریگ سرخ نباشد  عاری از هر نوع خاک ریشه و زباله باشد . مقدار عبوری از غربال ۰.۰۷۵ملی متر نباید بیشتر از 5% باشد.</t>
  </si>
  <si>
    <t>Fresh Ordinary Portland Cement (OPC) in powder form, of quality equivalent to Baqiran Cement, free from lumps and moisture damage, supplied in sealed 50 kg bags with a recent manufacturing date clearly marked on each bag. The cement shall be of quality equivalent to Baqiran Cement</t>
  </si>
  <si>
    <t>سمنت پرتلند معمولی (OPC) تازه به شکل پودر، با کیفیت معادل سمنت باقران، عاری از کلوخه‌گی و آسیب ناشی از رطوبت، در بوجی‌های مهر و موم‌شده ۵۰ کیلوگرامه عرضه گردد. تاریخ تولید جدید، شماره بچ و مشخصات تولیدکننده باید به‌صورت واضح روی هر بوجی درج شده باشد. سمنت باید دارای کیفیت معادل سمنت باقران باشد</t>
  </si>
  <si>
    <t>Bag</t>
  </si>
  <si>
    <t xml:space="preserve">Gypsum that its quality should be equal to Khorasn gypsum weight of each bage is 40 kg. it should be recent date of production and powder </t>
  </si>
  <si>
    <t>گچ که کیفیت معادن گچ خراسان باشد و خریط های ۴۰ کیلو گرم باشد تاریخ تازه بوده و پودر باشد.</t>
  </si>
  <si>
    <t>Bag(40 kg)</t>
  </si>
  <si>
    <t>Expanded polystyrene sheets must be a 20–25 kg/m³ density sheet with 30–100 kPa compressive strength and a 3–5 cm thickness</t>
  </si>
  <si>
    <t>ورق‌های پلی‌استایرن منبسط‌شده باید دارای دنسیتی 20 تا 25 کیلوگرم بر متر مکعب، مقاومت فشاری ۳۰ تا ۱۰۰ کیلوپاسکال و ضخامت ۳ تا ۵ سانتی‌متر باشند.</t>
  </si>
  <si>
    <t>m2</t>
  </si>
  <si>
    <t>Supply and installation Isogam polymer, modified bitumen waterproofing membrane, 4 mm thick, reinforced with polyester and fiberglass, UV-resistant. The quality should be equal to Sanat Bam , Weight: Approximately 37–42 kg per roll</t>
  </si>
  <si>
    <t>تهیه و نصب ایزوگام پلیمری از قیر اصلاح‌شده، با ضخامت ۴ میلی‌متر، تقویت‌شده با الیاف پلی‌استر و فایبرگلاس، مقاوم در برابر اشعه ماورای بنفش (UV). کیفت معادل  صنعت بام ,وزن: حدود ۳۷ تا ۴۲ کیلوگرام در هر رول</t>
  </si>
  <si>
    <t xml:space="preserve">Roll </t>
  </si>
  <si>
    <t xml:space="preserve"> Steel Reinforcement Bars Grades 60 which has yeild strength of 60,000 psi with different sizes 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</si>
  <si>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  ۸ میل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</si>
  <si>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Ton</t>
  </si>
  <si>
    <t xml:space="preserve"> Steel Reinforcement Bars Grades 60 which has yeild strength of 60,000 psi with different sizes 12mm,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</si>
  <si>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  ۱۰ میلی ٬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</si>
  <si>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14mm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</si>
  <si>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۱۴ میلی ُ .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</si>
  <si>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16mm, .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</si>
  <si>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۱۶ میلی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</si>
  <si>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18mm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</si>
  <si>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۱۸ میلی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</si>
  <si>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20mm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</si>
  <si>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۲۰ ملی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</si>
  <si>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 xml:space="preserve"> Steel Reinforcement Bars Grades 60 which has yeild strength of 60,000 psi with different sizes  22mm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</si>
  <si>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سیخ های گل گرید ۶۰ باشد  ۲۲ میلی متر  سیخ گل باید الزامات تست خمش را مطابق با استاندارد ASTM A615 که به آن ارجاع داده شده است، با موفقیت پشت سر بگذارد. نمونه‌های لابراتوار باید در برابر خم شدن به دور یک پین (نظر به قطر سیخ متفاوت است) بدون ترک خوردن در شعاع خارجی مقاومت کنند. زاویه خمش (۹۰ درجه یا ۱۸۰ درجه).</t>
  </si>
  <si>
    <t>Provide 16-gauge, "Annealed at Finish Size" carbon steel wire conforming to ASTM A853 for secure and pliable rebar tying, size 1.59mm.</t>
  </si>
  <si>
    <t>سیم ملایم «آنیل شده» با ضخامت ۱۶ و مطابق با استاندارد ASTM A853 برای بستن ایمن و انعطاف‌پذیر میلگرد، با اندازه 1.59 میلی‌متر تهیه شود.</t>
  </si>
  <si>
    <t>kg</t>
  </si>
  <si>
    <t>Supply and installation of best quality PVC water stopper with 22.5 cm width (The water stopper shall be of extruded polyvinyl chloride complying with BS 2571: Class 3, and 4mm thickness minimum, cork filling as per relevant design drawings, technical specification and with satisfaction of Field Engineer.</t>
  </si>
  <si>
    <t>تهیه واتراستاپر پی وی سی کیفیت عالی با عرض  22/5 سانتیمتر (نظر به ضرورت ساحه) و ضخامت4میلی متر  که بر اساس استاندارد  BS 2571: Class 3, Compound Type G4 باشد. قبل از انتقال باید توسط انجینیر مربوطه کیفیت آن چک شود.</t>
  </si>
  <si>
    <t>m</t>
  </si>
  <si>
    <t>Brick (first grade)  including transportation and the dimention should be 7cm ,10cm ,20 cm</t>
  </si>
  <si>
    <t>خشت درجه اول  همرای ترانسپورتشن که اندازه  ۷ *۱۰*۲۰ سانتی متر باشد.</t>
  </si>
  <si>
    <t>pcs</t>
  </si>
  <si>
    <t>Plastic Paint with workmanship (100%)according to afghan faizi color</t>
  </si>
  <si>
    <t>رنگ پلاستیک همرای کار آن 100% برابر به رنگ افغان فیضی باشد</t>
  </si>
  <si>
    <t xml:space="preserve">Oil paint with its application that is equal to the paint of Khorasan it should be at least 3 layers </t>
  </si>
  <si>
    <t xml:space="preserve">رنگ روغنی همراه اجرا کار آن که برابربه رنگ خراسان بوده حد اقل سه لایه کار شود </t>
  </si>
  <si>
    <t>Sub Total of  Lot 1 including all taxes</t>
  </si>
  <si>
    <t xml:space="preserve">DRC to complete </t>
  </si>
  <si>
    <t xml:space="preserve">Bidder to Fill </t>
  </si>
  <si>
    <t xml:space="preserve">Delivery time required (days after PO signature):
</t>
  </si>
  <si>
    <t xml:space="preserve">within 10-15 workdays of placing order </t>
  </si>
  <si>
    <t>Delivery time offered (days after PO signature):</t>
  </si>
  <si>
    <t>Delivery Terms required:</t>
  </si>
  <si>
    <t>DDP INCOTERMS 2020</t>
  </si>
  <si>
    <t>Delivery Terms offered:</t>
  </si>
  <si>
    <t>Delivery Destination required:</t>
  </si>
  <si>
    <t>As per above mentione locations</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</si>
  <si>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</si>
  <si>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</si>
  <si>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</si>
  <si>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</si>
  <si>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</si>
  <si>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</si>
  <si>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</si>
  <si>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</si>
  <si>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</si>
  <si>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</si>
  <si>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</si>
  <si>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</si>
  <si>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</si>
  <si>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Installation of window glass with glue the glue should be slicone and equal to AKFIX</t>
  </si>
  <si>
    <t>چسپ شیشه ها نوع سلیکونی برابر به چسپ اکفیسک باشد</t>
  </si>
  <si>
    <t>Pc</t>
  </si>
  <si>
    <t xml:space="preserve">RCC Rings 90cm in diameter with thickness of 5cm </t>
  </si>
  <si>
    <t>نای کانکریتی سیخ دار با قطر ۹۰ سانتی با ضخامت ۵ سانتی متر</t>
  </si>
  <si>
    <t>Sub Total of  Lot 1.1 including all taxes</t>
  </si>
  <si>
    <t>Sub Total of  Lot 1.2 including all taxes</t>
  </si>
  <si>
    <t xml:space="preserve"> ITB-AFG-AFC-010-2026
Supply and Delivery of Water Supply System (Equipment and Materials) - </t>
  </si>
  <si>
    <t xml:space="preserve">
 Steel Reinforcement Bars Grades 60 which has yeild strength of 60,000 psi with different sizes 8mm, The steel must pass the bend test requirements as prescribed in the referenced ASTM A615 standard. Test specimens shall withstand being bent around a pin (mandrel) without cracking on the outside radius. The diameter of the pin and the angle of the bend (typically 90° or 180°).</t>
  </si>
  <si>
    <t>Sub Total of  Lot 1.3 including all taxes</t>
  </si>
  <si>
    <t>Sub Total of  Lot 1.4 including all taxes</t>
  </si>
  <si>
    <t>Sub Total of  Lot 1.5 including all taxes</t>
  </si>
  <si>
    <t>Sub Total of  Lot 1.6 including all taxes</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</si>
  <si>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</si>
  <si>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</si>
  <si>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</si>
  <si>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</si>
  <si>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</si>
  <si>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</si>
  <si>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</si>
  <si>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</si>
  <si>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</si>
  <si>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</si>
  <si>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</si>
  <si>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</si>
  <si>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</si>
  <si>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</si>
  <si>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</si>
  <si>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</si>
  <si>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</si>
  <si>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</si>
  <si>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</si>
  <si>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</si>
  <si>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</si>
  <si>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</si>
  <si>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</si>
  <si>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</si>
  <si>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</si>
  <si>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</si>
  <si>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</si>
  <si>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</si>
  <si>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</si>
  <si>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</si>
  <si>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</si>
  <si>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</si>
  <si>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</si>
  <si>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</si>
  <si>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</si>
  <si>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</si>
  <si>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</si>
  <si>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</si>
  <si>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</si>
  <si>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</si>
  <si>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</si>
  <si>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</si>
  <si>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</si>
  <si>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</si>
  <si>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</si>
  <si>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</si>
  <si>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</si>
  <si>
    <t xml:space="preserve">Lot#1.1.A-- DRC Maidan Wardak-Target Districts-Hasi Awl Behsood District </t>
  </si>
  <si>
    <t xml:space="preserve">Lot#1.1.B- Maidan Wardak  Province-Target Districts-Sayed Abad District </t>
  </si>
  <si>
    <t xml:space="preserve">Lot#1.1.C-Ghazni  Province Target Districts-Khaja Omari District </t>
  </si>
  <si>
    <t xml:space="preserve">Lot#1.1.D Ghanzi Province Target Districts-Giro District </t>
  </si>
  <si>
    <t xml:space="preserve">Lot#1.1.E-Kabul Province Target Districts-Paghman District </t>
  </si>
  <si>
    <t xml:space="preserve">Lot#1.1.F-Kabul Province Target Districts-Shakardara  District </t>
  </si>
  <si>
    <t xml:space="preserve">Lot#1.1.G-Kabul  Province Target Districts-Dehsabz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</si>
</sst>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9"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font>
    <font>
      <sz val="11"/>
      <color theme="1"/>
      <name val="Calibri"/>
      <family val="2"/>
      <scheme val="minor"/>
    </font>
    <font>
      <sz val="10"/>
      <color theme="1"/>
      <name val="Calibri"/>
      <family val="2"/>
      <scheme val="minor"/>
    </font>
    <font>
      <sz val="11"/>
      <color rgb="FFFF0000"/>
      <name val="Calibri"/>
      <family val="2"/>
      <scheme val="minor"/>
    </font>
    <font>
      <sz val="11"/>
      <color theme="1"/>
      <name val="Abadi"/>
      <family val="2"/>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b/>
      <sz val="10"/>
      <color theme="1"/>
      <name val="Calibri"/>
      <family val="2"/>
      <scheme val="minor"/>
    </font>
    <font>
      <sz val="12"/>
      <color theme="1"/>
      <name val="Cambria"/>
      <family val="2"/>
      <scheme val="major"/>
    </font>
    <font>
      <sz val="10"/>
      <color theme="1"/>
      <name val="Calibri"/>
      <family val="2"/>
    </font>
    <font>
      <sz val="10"/>
      <color rgb="FF000000"/>
      <name val="Calibri"/>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44" fontId="14" fillId="0" borderId="0" applyFont="0" applyFill="0" applyBorder="0" applyAlignment="0" applyProtection="0"/>
    <xf numFmtId="0" fontId="8" fillId="0" borderId="0"/>
    <xf numFmtId="0" fontId="14" fillId="0" borderId="0"/>
    <xf numFmtId="43" fontId="14" fillId="0" borderId="0" applyFont="0" applyFill="0" applyBorder="0" applyAlignment="0" applyProtection="0"/>
    <xf numFmtId="0" fontId="8" fillId="0" borderId="0"/>
    <xf numFmtId="168" fontId="14" fillId="0" borderId="0" applyFont="0" applyFill="0" applyBorder="0" applyAlignment="0" applyProtection="0"/>
    <xf numFmtId="0" fontId="8" fillId="0" borderId="0"/>
  </cellStyleXfs>
  <cellXfs count="141">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2" fontId="11" fillId="2" borderId="1" xfId="0" applyNumberFormat="1" applyFont="1" applyFill="1" applyBorder="1" applyAlignment="1">
      <alignment horizontal="center" vertical="center"/>
    </xf>
    <xf numFmtId="167" fontId="11" fillId="2" borderId="1" xfId="0" applyNumberFormat="1" applyFont="1" applyFill="1" applyBorder="1" applyAlignment="1">
      <alignment horizontal="center" vertical="center"/>
    </xf>
    <xf numFmtId="167" fontId="15" fillId="2" borderId="1" xfId="1" applyNumberFormat="1" applyFont="1" applyFill="1" applyBorder="1" applyAlignment="1">
      <alignment horizontal="center" vertical="center"/>
    </xf>
    <xf numFmtId="167" fontId="0" fillId="0" borderId="1" xfId="0" applyNumberFormat="1" applyBorder="1" applyAlignment="1">
      <alignment horizontal="center" vertical="center"/>
    </xf>
    <xf numFmtId="1" fontId="15" fillId="2" borderId="1" xfId="1" applyNumberFormat="1" applyFont="1" applyFill="1" applyBorder="1" applyAlignment="1">
      <alignment horizontal="center" vertical="center"/>
    </xf>
    <xf numFmtId="2" fontId="0" fillId="2" borderId="1" xfId="1" applyNumberFormat="1" applyFont="1" applyFill="1" applyBorder="1" applyAlignment="1">
      <alignment horizontal="center" vertical="center" wrapText="1"/>
    </xf>
    <xf numFmtId="0" fontId="0" fillId="0" borderId="0" xfId="0" applyAlignment="1">
      <alignment horizontal="center"/>
    </xf>
    <xf numFmtId="43" fontId="14" fillId="0" borderId="1" xfId="4" applyFont="1" applyFill="1" applyBorder="1" applyAlignment="1">
      <alignment horizontal="center" vertical="center"/>
    </xf>
    <xf numFmtId="0" fontId="0" fillId="0" borderId="0" xfId="0" applyAlignment="1">
      <alignment vertical="center" readingOrder="2"/>
    </xf>
    <xf numFmtId="3" fontId="12" fillId="0" borderId="1" xfId="0" applyNumberFormat="1" applyFont="1" applyBorder="1" applyAlignment="1">
      <alignment horizontal="left" vertical="center" wrapText="1"/>
    </xf>
    <xf numFmtId="0" fontId="0" fillId="0" borderId="1" xfId="0" applyBorder="1" applyAlignment="1">
      <alignment horizontal="right" vertical="center" wrapText="1" readingOrder="2"/>
    </xf>
    <xf numFmtId="0" fontId="0" fillId="0" borderId="1" xfId="0" applyBorder="1" applyAlignment="1">
      <alignment vertical="center" wrapText="1" readingOrder="2"/>
    </xf>
    <xf numFmtId="0" fontId="11" fillId="0" borderId="1" xfId="0" applyFont="1" applyBorder="1" applyAlignment="1">
      <alignment vertical="center" wrapText="1" readingOrder="2"/>
    </xf>
    <xf numFmtId="3" fontId="11" fillId="0" borderId="1" xfId="0" applyNumberFormat="1" applyFont="1" applyBorder="1" applyAlignment="1">
      <alignment horizontal="right" vertical="center" wrapText="1" readingOrder="2"/>
    </xf>
    <xf numFmtId="3" fontId="11" fillId="0" borderId="1" xfId="0" applyNumberFormat="1" applyFont="1" applyBorder="1" applyAlignment="1">
      <alignment horizontal="right" vertical="center" wrapText="1"/>
    </xf>
    <xf numFmtId="2" fontId="0" fillId="2" borderId="30" xfId="1" applyNumberFormat="1" applyFont="1" applyFill="1" applyBorder="1" applyAlignment="1">
      <alignment horizontal="center" vertical="center" wrapText="1"/>
    </xf>
    <xf numFmtId="43" fontId="0" fillId="0" borderId="30" xfId="4" applyFont="1" applyFill="1" applyBorder="1" applyAlignment="1">
      <alignment horizontal="center" vertical="center" wrapText="1"/>
    </xf>
    <xf numFmtId="0" fontId="0" fillId="0" borderId="1" xfId="0" applyBorder="1"/>
    <xf numFmtId="1" fontId="15" fillId="2" borderId="30" xfId="1" applyNumberFormat="1" applyFont="1" applyFill="1" applyBorder="1" applyAlignment="1">
      <alignment horizontal="center" vertical="center"/>
    </xf>
    <xf numFmtId="43" fontId="0" fillId="0" borderId="1" xfId="4" applyFont="1" applyFill="1" applyBorder="1" applyAlignment="1">
      <alignment horizontal="center" vertical="center" wrapText="1"/>
    </xf>
    <xf numFmtId="49" fontId="25" fillId="3" borderId="26" xfId="0" applyNumberFormat="1" applyFont="1" applyFill="1" applyBorder="1" applyAlignment="1">
      <alignment horizontal="center" vertical="center"/>
    </xf>
    <xf numFmtId="0" fontId="15" fillId="3" borderId="26" xfId="0" applyFont="1" applyFill="1" applyBorder="1" applyAlignment="1">
      <alignment horizontal="left" vertical="center" wrapText="1"/>
    </xf>
    <xf numFmtId="0" fontId="15" fillId="3" borderId="26" xfId="0" applyFont="1" applyFill="1" applyBorder="1" applyAlignment="1">
      <alignment horizontal="right" vertical="center" wrapText="1"/>
    </xf>
    <xf numFmtId="49" fontId="2" fillId="3" borderId="26" xfId="0" applyNumberFormat="1" applyFont="1" applyFill="1" applyBorder="1" applyAlignment="1">
      <alignment horizontal="center" vertical="center"/>
    </xf>
    <xf numFmtId="0" fontId="26" fillId="3" borderId="26" xfId="0" applyFont="1" applyFill="1" applyBorder="1" applyAlignment="1">
      <alignment horizontal="center" vertical="center" wrapText="1"/>
    </xf>
    <xf numFmtId="4" fontId="25" fillId="3" borderId="26" xfId="0" applyNumberFormat="1" applyFont="1" applyFill="1" applyBorder="1" applyAlignment="1">
      <alignment horizontal="left" vertical="center" wrapText="1"/>
    </xf>
    <xf numFmtId="4" fontId="25" fillId="3" borderId="1" xfId="0" applyNumberFormat="1" applyFont="1" applyFill="1" applyBorder="1" applyAlignment="1">
      <alignment horizontal="center" vertical="center" wrapText="1"/>
    </xf>
    <xf numFmtId="4" fontId="0" fillId="3" borderId="27" xfId="0" applyNumberFormat="1" applyFill="1" applyBorder="1" applyAlignment="1">
      <alignment horizontal="center" vertical="center"/>
    </xf>
    <xf numFmtId="4" fontId="19" fillId="3" borderId="27" xfId="0" applyNumberFormat="1" applyFont="1" applyFill="1" applyBorder="1" applyAlignment="1">
      <alignment horizontal="center" vertical="center"/>
    </xf>
    <xf numFmtId="0" fontId="0" fillId="0" borderId="22" xfId="0" applyBorder="1"/>
    <xf numFmtId="0" fontId="27" fillId="0" borderId="22" xfId="0" applyFont="1" applyBorder="1" applyAlignment="1">
      <alignment vertical="center" wrapText="1"/>
    </xf>
    <xf numFmtId="0" fontId="27" fillId="0" borderId="1" xfId="0" applyFont="1" applyBorder="1" applyAlignment="1">
      <alignment vertical="center" wrapText="1"/>
    </xf>
    <xf numFmtId="3" fontId="28" fillId="0" borderId="1" xfId="0" applyNumberFormat="1" applyFont="1" applyBorder="1" applyAlignment="1">
      <alignment horizontal="left" vertical="center" wrapText="1"/>
    </xf>
    <xf numFmtId="0" fontId="2"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49" fontId="2" fillId="3" borderId="34" xfId="0" applyNumberFormat="1" applyFont="1" applyFill="1" applyBorder="1" applyAlignment="1">
      <alignment horizontal="center" vertical="center"/>
    </xf>
    <xf numFmtId="49" fontId="2" fillId="3" borderId="36" xfId="0" applyNumberFormat="1" applyFont="1" applyFill="1" applyBorder="1" applyAlignment="1">
      <alignment horizontal="center" vertical="center"/>
    </xf>
    <xf numFmtId="0" fontId="21" fillId="4" borderId="31" xfId="0" applyFont="1" applyFill="1" applyBorder="1" applyAlignment="1">
      <alignment horizontal="center" vertical="center" wrapText="1"/>
    </xf>
    <xf numFmtId="0" fontId="21" fillId="4" borderId="32" xfId="0" applyFont="1" applyFill="1" applyBorder="1" applyAlignment="1">
      <alignment horizontal="center" vertical="center" wrapText="1"/>
    </xf>
    <xf numFmtId="0" fontId="22" fillId="0" borderId="19" xfId="0" applyFont="1" applyBorder="1" applyAlignment="1">
      <alignment horizontal="left" vertical="center" wrapText="1"/>
    </xf>
    <xf numFmtId="0" fontId="22" fillId="0" borderId="20" xfId="0" applyFont="1" applyBorder="1" applyAlignment="1">
      <alignment horizontal="left" vertical="center" wrapText="1"/>
    </xf>
    <xf numFmtId="49" fontId="2" fillId="2" borderId="21"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 fontId="25" fillId="2" borderId="21" xfId="0" applyNumberFormat="1" applyFont="1" applyFill="1" applyBorder="1" applyAlignment="1">
      <alignment horizontal="center" vertical="center" wrapText="1"/>
    </xf>
    <xf numFmtId="4" fontId="25" fillId="2" borderId="22" xfId="0" applyNumberFormat="1" applyFont="1" applyFill="1" applyBorder="1" applyAlignment="1">
      <alignment horizontal="center" vertical="center" wrapText="1"/>
    </xf>
    <xf numFmtId="0" fontId="1" fillId="0" borderId="1" xfId="0" applyFont="1" applyBorder="1" applyAlignment="1">
      <alignment horizontal="left" vertical="center"/>
    </xf>
    <xf numFmtId="49" fontId="19" fillId="2" borderId="21" xfId="0" applyNumberFormat="1" applyFont="1" applyFill="1" applyBorder="1" applyAlignment="1">
      <alignment horizontal="center" vertical="center"/>
    </xf>
    <xf numFmtId="49" fontId="19" fillId="2" borderId="22"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readingOrder="2"/>
    </xf>
    <xf numFmtId="164" fontId="2" fillId="2" borderId="1" xfId="0" applyNumberFormat="1" applyFont="1" applyFill="1" applyBorder="1" applyAlignment="1">
      <alignment horizontal="center" vertical="center" wrapText="1"/>
    </xf>
    <xf numFmtId="0" fontId="22" fillId="5" borderId="1" xfId="0" applyFont="1" applyFill="1" applyBorder="1" applyAlignment="1">
      <alignment horizontal="left" vertical="center" wrapText="1"/>
    </xf>
    <xf numFmtId="0" fontId="23" fillId="0" borderId="1" xfId="0" applyFont="1" applyBorder="1" applyAlignment="1">
      <alignment horizontal="center" vertical="center" wrapText="1"/>
    </xf>
    <xf numFmtId="0" fontId="21" fillId="6" borderId="8"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2" fillId="0" borderId="33" xfId="0" applyFont="1" applyBorder="1" applyAlignment="1">
      <alignment horizontal="left" vertical="center" wrapText="1"/>
    </xf>
    <xf numFmtId="0" fontId="22" fillId="0" borderId="34" xfId="0" applyFont="1" applyBorder="1" applyAlignment="1">
      <alignment horizontal="left" vertical="center" wrapText="1"/>
    </xf>
    <xf numFmtId="0" fontId="24" fillId="0" borderId="35"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0" xfId="0" applyFont="1" applyAlignment="1">
      <alignment horizontal="center" vertical="center" wrapText="1"/>
    </xf>
    <xf numFmtId="0" fontId="24" fillId="0" borderId="28" xfId="0" applyFont="1" applyBorder="1" applyAlignment="1">
      <alignment horizontal="center" vertical="center" wrapText="1"/>
    </xf>
    <xf numFmtId="0" fontId="24" fillId="0" borderId="26" xfId="0" applyFont="1" applyBorder="1" applyAlignment="1">
      <alignment horizontal="center" vertical="center" wrapText="1"/>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2" fillId="2" borderId="35"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0" fillId="2" borderId="31"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28"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27"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24" xfId="0" applyFont="1" applyFill="1" applyBorder="1" applyAlignment="1">
      <alignment horizontal="center" vertical="center" wrapText="1"/>
    </xf>
    <xf numFmtId="0" fontId="20" fillId="2" borderId="25"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7" xfId="0" applyFont="1" applyBorder="1" applyAlignment="1">
      <alignment horizontal="left"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8">
    <cellStyle name="Comma" xfId="4" builtinId="3"/>
    <cellStyle name="Comma 67 2" xfId="6" xr:uid="{0046CEC8-A252-4FED-9A46-748F3D7F9ABE}"/>
    <cellStyle name="Currency" xfId="1" builtinId="4"/>
    <cellStyle name="Normal" xfId="0" builtinId="0"/>
    <cellStyle name="Normal 10 2" xfId="5" xr:uid="{74158142-98AF-481A-AF0D-4BC99CE9E889}"/>
    <cellStyle name="Normal 13 2" xfId="7"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208385</xdr:colOff>
      <xdr:row>0</xdr:row>
      <xdr:rowOff>79722</xdr:rowOff>
    </xdr:from>
    <xdr:to>
      <xdr:col>1</xdr:col>
      <xdr:colOff>1002362</xdr:colOff>
      <xdr:row>1</xdr:row>
      <xdr:rowOff>88099</xdr:rowOff>
    </xdr:to>
    <xdr:pic>
      <xdr:nvPicPr>
        <xdr:cNvPr id="2" name="Picture 1">
          <a:extLst>
            <a:ext uri="{FF2B5EF4-FFF2-40B4-BE49-F238E27FC236}">
              <a16:creationId xmlns:a16="http://schemas.microsoft.com/office/drawing/2014/main" id="{E9AFBAB7-ADB1-4AE1-8B6C-7B6703F329B2}"/>
            </a:ext>
          </a:extLst>
        </xdr:cNvPr>
        <xdr:cNvPicPr>
          <a:picLocks noChangeAspect="1"/>
        </xdr:cNvPicPr>
      </xdr:nvPicPr>
      <xdr:blipFill>
        <a:blip xmlns:r="http://schemas.openxmlformats.org/officeDocument/2006/relationships" r:embed="rId1"/>
        <a:stretch>
          <a:fillRect/>
        </a:stretch>
      </xdr:blipFill>
      <xdr:spPr>
        <a:xfrm>
          <a:off x="208385" y="79722"/>
          <a:ext cx="1400830" cy="5082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44676</xdr:colOff>
      <xdr:row>0</xdr:row>
      <xdr:rowOff>65845</xdr:rowOff>
    </xdr:from>
    <xdr:to>
      <xdr:col>1</xdr:col>
      <xdr:colOff>835478</xdr:colOff>
      <xdr:row>1</xdr:row>
      <xdr:rowOff>107846</xdr:rowOff>
    </xdr:to>
    <xdr:pic>
      <xdr:nvPicPr>
        <xdr:cNvPr id="2" name="Picture 1">
          <a:extLst>
            <a:ext uri="{FF2B5EF4-FFF2-40B4-BE49-F238E27FC236}">
              <a16:creationId xmlns:a16="http://schemas.microsoft.com/office/drawing/2014/main" id="{16D1FE95-7DD5-43F5-BBE8-AB083D8BFB81}"/>
            </a:ext>
          </a:extLst>
        </xdr:cNvPr>
        <xdr:cNvPicPr>
          <a:picLocks noChangeAspect="1"/>
        </xdr:cNvPicPr>
      </xdr:nvPicPr>
      <xdr:blipFill>
        <a:blip xmlns:r="http://schemas.openxmlformats.org/officeDocument/2006/relationships" r:embed="rId1"/>
        <a:stretch>
          <a:fillRect/>
        </a:stretch>
      </xdr:blipFill>
      <xdr:spPr>
        <a:xfrm>
          <a:off x="44676" y="65845"/>
          <a:ext cx="1397890" cy="5412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44676</xdr:colOff>
      <xdr:row>0</xdr:row>
      <xdr:rowOff>65845</xdr:rowOff>
    </xdr:from>
    <xdr:to>
      <xdr:col>1</xdr:col>
      <xdr:colOff>835478</xdr:colOff>
      <xdr:row>1</xdr:row>
      <xdr:rowOff>69153</xdr:rowOff>
    </xdr:to>
    <xdr:pic>
      <xdr:nvPicPr>
        <xdr:cNvPr id="2" name="Picture 1">
          <a:extLst>
            <a:ext uri="{FF2B5EF4-FFF2-40B4-BE49-F238E27FC236}">
              <a16:creationId xmlns:a16="http://schemas.microsoft.com/office/drawing/2014/main" id="{FE18216C-68CB-4D62-B20B-C07D36244F43}"/>
            </a:ext>
          </a:extLst>
        </xdr:cNvPr>
        <xdr:cNvPicPr>
          <a:picLocks noChangeAspect="1"/>
        </xdr:cNvPicPr>
      </xdr:nvPicPr>
      <xdr:blipFill>
        <a:blip xmlns:r="http://schemas.openxmlformats.org/officeDocument/2006/relationships" r:embed="rId1"/>
        <a:stretch>
          <a:fillRect/>
        </a:stretch>
      </xdr:blipFill>
      <xdr:spPr>
        <a:xfrm>
          <a:off x="44676" y="65845"/>
          <a:ext cx="1397890" cy="4993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47850</xdr:colOff>
      <xdr:row>0</xdr:row>
      <xdr:rowOff>69019</xdr:rowOff>
    </xdr:from>
    <xdr:to>
      <xdr:col>1</xdr:col>
      <xdr:colOff>1025768</xdr:colOff>
      <xdr:row>1</xdr:row>
      <xdr:rowOff>115137</xdr:rowOff>
    </xdr:to>
    <xdr:pic>
      <xdr:nvPicPr>
        <xdr:cNvPr id="2" name="Picture 1">
          <a:extLst>
            <a:ext uri="{FF2B5EF4-FFF2-40B4-BE49-F238E27FC236}">
              <a16:creationId xmlns:a16="http://schemas.microsoft.com/office/drawing/2014/main" id="{1320E75F-834F-4A68-9EB8-E61B41644CD3}"/>
            </a:ext>
          </a:extLst>
        </xdr:cNvPr>
        <xdr:cNvPicPr>
          <a:picLocks noChangeAspect="1"/>
        </xdr:cNvPicPr>
      </xdr:nvPicPr>
      <xdr:blipFill>
        <a:blip xmlns:r="http://schemas.openxmlformats.org/officeDocument/2006/relationships" r:embed="rId1"/>
        <a:stretch>
          <a:fillRect/>
        </a:stretch>
      </xdr:blipFill>
      <xdr:spPr>
        <a:xfrm>
          <a:off x="47850" y="69019"/>
          <a:ext cx="1585006" cy="5485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44676</xdr:colOff>
      <xdr:row>0</xdr:row>
      <xdr:rowOff>65844</xdr:rowOff>
    </xdr:from>
    <xdr:to>
      <xdr:col>1</xdr:col>
      <xdr:colOff>835478</xdr:colOff>
      <xdr:row>1</xdr:row>
      <xdr:rowOff>114300</xdr:rowOff>
    </xdr:to>
    <xdr:pic>
      <xdr:nvPicPr>
        <xdr:cNvPr id="3" name="Picture 2">
          <a:extLst>
            <a:ext uri="{FF2B5EF4-FFF2-40B4-BE49-F238E27FC236}">
              <a16:creationId xmlns:a16="http://schemas.microsoft.com/office/drawing/2014/main" id="{3EA58600-0C5C-432B-BAAA-25BFFB20B243}"/>
            </a:ext>
          </a:extLst>
        </xdr:cNvPr>
        <xdr:cNvPicPr>
          <a:picLocks noChangeAspect="1"/>
        </xdr:cNvPicPr>
      </xdr:nvPicPr>
      <xdr:blipFill>
        <a:blip xmlns:r="http://schemas.openxmlformats.org/officeDocument/2006/relationships" r:embed="rId1"/>
        <a:stretch>
          <a:fillRect/>
        </a:stretch>
      </xdr:blipFill>
      <xdr:spPr>
        <a:xfrm>
          <a:off x="44676" y="65844"/>
          <a:ext cx="1400402" cy="5532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857250</xdr:colOff>
      <xdr:row>1</xdr:row>
      <xdr:rowOff>63501</xdr:rowOff>
    </xdr:to>
    <xdr:pic>
      <xdr:nvPicPr>
        <xdr:cNvPr id="2" name="Picture 1">
          <a:extLst>
            <a:ext uri="{FF2B5EF4-FFF2-40B4-BE49-F238E27FC236}">
              <a16:creationId xmlns:a16="http://schemas.microsoft.com/office/drawing/2014/main" id="{CCFA7F11-891E-41B7-8ABE-8F3BCFE4419E}"/>
            </a:ext>
          </a:extLst>
        </xdr:cNvPr>
        <xdr:cNvPicPr>
          <a:picLocks noChangeAspect="1"/>
        </xdr:cNvPicPr>
      </xdr:nvPicPr>
      <xdr:blipFill>
        <a:blip xmlns:r="http://schemas.openxmlformats.org/officeDocument/2006/relationships" r:embed="rId1"/>
        <a:stretch>
          <a:fillRect/>
        </a:stretch>
      </xdr:blipFill>
      <xdr:spPr>
        <a:xfrm>
          <a:off x="44676" y="65844"/>
          <a:ext cx="1422174" cy="5056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47852</xdr:colOff>
      <xdr:row>0</xdr:row>
      <xdr:rowOff>69019</xdr:rowOff>
    </xdr:from>
    <xdr:to>
      <xdr:col>1</xdr:col>
      <xdr:colOff>809626</xdr:colOff>
      <xdr:row>1</xdr:row>
      <xdr:rowOff>104004</xdr:rowOff>
    </xdr:to>
    <xdr:pic>
      <xdr:nvPicPr>
        <xdr:cNvPr id="2" name="Picture 1">
          <a:extLst>
            <a:ext uri="{FF2B5EF4-FFF2-40B4-BE49-F238E27FC236}">
              <a16:creationId xmlns:a16="http://schemas.microsoft.com/office/drawing/2014/main" id="{B4EBEEF7-0441-44FA-8A05-910405DBB5C8}"/>
            </a:ext>
          </a:extLst>
        </xdr:cNvPr>
        <xdr:cNvPicPr>
          <a:picLocks noChangeAspect="1"/>
        </xdr:cNvPicPr>
      </xdr:nvPicPr>
      <xdr:blipFill>
        <a:blip xmlns:r="http://schemas.openxmlformats.org/officeDocument/2006/relationships" r:embed="rId1"/>
        <a:stretch>
          <a:fillRect/>
        </a:stretch>
      </xdr:blipFill>
      <xdr:spPr>
        <a:xfrm>
          <a:off x="44677" y="65844"/>
          <a:ext cx="1374549" cy="54298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H38"/>
  <sheetViews>
    <sheetView zoomScale="89" zoomScaleNormal="89" workbookViewId="0">
      <selection activeCell="A3" sqref="A3:H3"/>
    </sheetView>
  </sheetViews>
  <sheetFormatPr defaultRowHeight="14.5" x14ac:dyDescent="0.35"/>
  <cols>
    <col min="2" max="2" width="55.453125" customWidth="1"/>
    <col min="3" max="3" width="51" style="55" customWidth="1"/>
    <col min="4" max="4" width="9.1796875" style="2"/>
    <col min="5" max="5" width="14.7265625" style="2" customWidth="1"/>
    <col min="6" max="6" width="30.54296875" style="2" customWidth="1"/>
    <col min="7" max="7" width="20.7265625" style="53" customWidth="1"/>
    <col min="8" max="8" width="17.1796875" customWidth="1"/>
  </cols>
  <sheetData>
    <row r="1" spans="1:8" ht="40" customHeight="1" x14ac:dyDescent="0.35">
      <c r="A1" s="81" t="s">
        <v>0</v>
      </c>
      <c r="B1" s="81"/>
      <c r="C1" s="81"/>
      <c r="D1" s="81"/>
      <c r="E1" s="81"/>
      <c r="F1" s="81"/>
      <c r="G1" s="80" t="s">
        <v>1</v>
      </c>
      <c r="H1" s="80"/>
    </row>
    <row r="2" spans="1:8" ht="22.5" customHeight="1" x14ac:dyDescent="0.35">
      <c r="A2" s="81"/>
      <c r="B2" s="81"/>
      <c r="C2" s="81"/>
      <c r="D2" s="81"/>
      <c r="E2" s="81"/>
      <c r="F2" s="81"/>
      <c r="G2" s="80"/>
      <c r="H2" s="80"/>
    </row>
    <row r="3" spans="1:8" ht="25.5" customHeight="1" x14ac:dyDescent="0.35">
      <c r="A3" s="92" t="s">
        <v>144</v>
      </c>
      <c r="B3" s="92"/>
      <c r="C3" s="92"/>
      <c r="D3" s="92"/>
      <c r="E3" s="92"/>
      <c r="F3" s="92"/>
      <c r="G3" s="92"/>
      <c r="H3" s="92"/>
    </row>
    <row r="4" spans="1:8" ht="29.15" customHeight="1" x14ac:dyDescent="0.35">
      <c r="A4" s="93" t="s">
        <v>2</v>
      </c>
      <c r="B4" s="95" t="s">
        <v>3</v>
      </c>
      <c r="C4" s="96" t="s">
        <v>4</v>
      </c>
      <c r="D4" s="97" t="s">
        <v>5</v>
      </c>
      <c r="E4" s="88" t="s">
        <v>6</v>
      </c>
      <c r="F4" s="90" t="s">
        <v>7</v>
      </c>
      <c r="G4" s="90" t="s">
        <v>8</v>
      </c>
      <c r="H4" s="90" t="s">
        <v>9</v>
      </c>
    </row>
    <row r="5" spans="1:8" ht="15.65" customHeight="1" x14ac:dyDescent="0.35">
      <c r="A5" s="94"/>
      <c r="B5" s="95"/>
      <c r="C5" s="96"/>
      <c r="D5" s="97"/>
      <c r="E5" s="89"/>
      <c r="F5" s="91"/>
      <c r="G5" s="91"/>
      <c r="H5" s="91"/>
    </row>
    <row r="6" spans="1:8" ht="116" x14ac:dyDescent="0.35">
      <c r="A6" s="1">
        <v>1</v>
      </c>
      <c r="B6" s="56" t="s">
        <v>10</v>
      </c>
      <c r="C6" s="57" t="s">
        <v>11</v>
      </c>
      <c r="D6" s="3" t="s">
        <v>12</v>
      </c>
      <c r="E6" s="48">
        <v>80</v>
      </c>
      <c r="F6" s="47"/>
      <c r="G6" s="62"/>
      <c r="H6" s="64">
        <f>G6*E6</f>
        <v>0</v>
      </c>
    </row>
    <row r="7" spans="1:8" ht="54" customHeight="1" x14ac:dyDescent="0.35">
      <c r="A7" s="1">
        <v>2</v>
      </c>
      <c r="B7" s="56" t="s">
        <v>13</v>
      </c>
      <c r="C7" s="57" t="s">
        <v>14</v>
      </c>
      <c r="D7" s="3" t="s">
        <v>15</v>
      </c>
      <c r="E7" s="48">
        <v>30</v>
      </c>
      <c r="F7" s="47"/>
      <c r="G7" s="62"/>
      <c r="H7" s="64">
        <f t="shared" ref="H7:H25" si="0">G7*E7</f>
        <v>0</v>
      </c>
    </row>
    <row r="8" spans="1:8" ht="39" x14ac:dyDescent="0.35">
      <c r="A8" s="1">
        <v>3</v>
      </c>
      <c r="B8" s="56" t="s">
        <v>16</v>
      </c>
      <c r="C8" s="57" t="s">
        <v>17</v>
      </c>
      <c r="D8" s="3" t="s">
        <v>15</v>
      </c>
      <c r="E8" s="48">
        <v>30</v>
      </c>
      <c r="F8" s="47"/>
      <c r="G8" s="62"/>
      <c r="H8" s="64">
        <f t="shared" si="0"/>
        <v>0</v>
      </c>
    </row>
    <row r="9" spans="1:8" ht="52" x14ac:dyDescent="0.35">
      <c r="A9" s="1">
        <v>4</v>
      </c>
      <c r="B9" s="56" t="s">
        <v>18</v>
      </c>
      <c r="C9" s="57" t="s">
        <v>19</v>
      </c>
      <c r="D9" s="3" t="s">
        <v>15</v>
      </c>
      <c r="E9" s="48">
        <v>30</v>
      </c>
      <c r="F9" s="47"/>
      <c r="G9" s="62"/>
      <c r="H9" s="64">
        <f t="shared" si="0"/>
        <v>0</v>
      </c>
    </row>
    <row r="10" spans="1:8" ht="44.25" customHeight="1" x14ac:dyDescent="0.35">
      <c r="A10" s="1">
        <v>5</v>
      </c>
      <c r="B10" s="56" t="s">
        <v>20</v>
      </c>
      <c r="C10" s="57" t="s">
        <v>21</v>
      </c>
      <c r="D10" s="3" t="s">
        <v>22</v>
      </c>
      <c r="E10" s="49">
        <v>1000</v>
      </c>
      <c r="F10" s="51"/>
      <c r="G10" s="62"/>
      <c r="H10" s="64">
        <f t="shared" si="0"/>
        <v>0</v>
      </c>
    </row>
    <row r="11" spans="1:8" ht="39" customHeight="1" x14ac:dyDescent="0.35">
      <c r="A11" s="1">
        <v>6</v>
      </c>
      <c r="B11" s="56" t="s">
        <v>23</v>
      </c>
      <c r="C11" s="57" t="s">
        <v>24</v>
      </c>
      <c r="D11" s="3" t="s">
        <v>25</v>
      </c>
      <c r="E11" s="50">
        <v>10</v>
      </c>
      <c r="F11" s="51"/>
      <c r="G11" s="62"/>
      <c r="H11" s="64">
        <f t="shared" si="0"/>
        <v>0</v>
      </c>
    </row>
    <row r="12" spans="1:8" ht="91.15" customHeight="1" x14ac:dyDescent="0.35">
      <c r="A12" s="1">
        <v>7</v>
      </c>
      <c r="B12" s="56" t="s">
        <v>26</v>
      </c>
      <c r="C12" s="57" t="s">
        <v>27</v>
      </c>
      <c r="D12" s="3" t="s">
        <v>28</v>
      </c>
      <c r="E12" s="50">
        <v>30</v>
      </c>
      <c r="F12" s="47"/>
      <c r="G12" s="62"/>
      <c r="H12" s="64">
        <f t="shared" si="0"/>
        <v>0</v>
      </c>
    </row>
    <row r="13" spans="1:8" ht="67" customHeight="1" x14ac:dyDescent="0.35">
      <c r="A13" s="1">
        <v>8</v>
      </c>
      <c r="B13" s="56" t="s">
        <v>29</v>
      </c>
      <c r="C13" s="57" t="s">
        <v>30</v>
      </c>
      <c r="D13" s="3" t="s">
        <v>31</v>
      </c>
      <c r="E13" s="50">
        <v>30</v>
      </c>
      <c r="F13" s="51"/>
      <c r="G13" s="62"/>
      <c r="H13" s="64">
        <f t="shared" si="0"/>
        <v>0</v>
      </c>
    </row>
    <row r="14" spans="1:8" ht="112" customHeight="1" x14ac:dyDescent="0.35">
      <c r="A14" s="1">
        <v>9</v>
      </c>
      <c r="B14" s="79" t="s">
        <v>32</v>
      </c>
      <c r="C14" s="58" t="s">
        <v>33</v>
      </c>
      <c r="D14" s="3" t="s">
        <v>34</v>
      </c>
      <c r="E14" s="50">
        <v>1.5</v>
      </c>
      <c r="F14" s="51"/>
      <c r="G14" s="62"/>
      <c r="H14" s="64">
        <f t="shared" si="0"/>
        <v>0</v>
      </c>
    </row>
    <row r="15" spans="1:8" ht="99" customHeight="1" x14ac:dyDescent="0.35">
      <c r="A15" s="1">
        <v>10</v>
      </c>
      <c r="B15" s="56" t="s">
        <v>35</v>
      </c>
      <c r="C15" s="58" t="s">
        <v>36</v>
      </c>
      <c r="D15" s="3" t="s">
        <v>34</v>
      </c>
      <c r="E15" s="50">
        <v>1.5</v>
      </c>
      <c r="F15" s="51"/>
      <c r="G15" s="62"/>
      <c r="H15" s="64">
        <f t="shared" si="0"/>
        <v>0</v>
      </c>
    </row>
    <row r="16" spans="1:8" ht="108" customHeight="1" x14ac:dyDescent="0.35">
      <c r="A16" s="1">
        <v>11</v>
      </c>
      <c r="B16" s="56" t="s">
        <v>37</v>
      </c>
      <c r="C16" s="58" t="s">
        <v>38</v>
      </c>
      <c r="D16" s="3" t="s">
        <v>34</v>
      </c>
      <c r="E16" s="50">
        <v>1.5</v>
      </c>
      <c r="F16" s="51"/>
      <c r="G16" s="62"/>
      <c r="H16" s="64">
        <f t="shared" si="0"/>
        <v>0</v>
      </c>
    </row>
    <row r="17" spans="1:8" ht="98.5" customHeight="1" x14ac:dyDescent="0.35">
      <c r="A17" s="1">
        <v>12</v>
      </c>
      <c r="B17" s="56" t="s">
        <v>39</v>
      </c>
      <c r="C17" s="58" t="s">
        <v>40</v>
      </c>
      <c r="D17" s="3" t="s">
        <v>34</v>
      </c>
      <c r="E17" s="50">
        <v>1.5</v>
      </c>
      <c r="F17" s="51"/>
      <c r="G17" s="62"/>
      <c r="H17" s="64">
        <f t="shared" si="0"/>
        <v>0</v>
      </c>
    </row>
    <row r="18" spans="1:8" ht="98.5" customHeight="1" x14ac:dyDescent="0.35">
      <c r="A18" s="1">
        <v>13</v>
      </c>
      <c r="B18" s="56" t="s">
        <v>41</v>
      </c>
      <c r="C18" s="58" t="s">
        <v>42</v>
      </c>
      <c r="D18" s="3" t="s">
        <v>34</v>
      </c>
      <c r="E18" s="50">
        <v>1.5</v>
      </c>
      <c r="F18" s="51"/>
      <c r="G18" s="62"/>
      <c r="H18" s="64">
        <f t="shared" si="0"/>
        <v>0</v>
      </c>
    </row>
    <row r="19" spans="1:8" ht="97" customHeight="1" x14ac:dyDescent="0.35">
      <c r="A19" s="1">
        <v>14</v>
      </c>
      <c r="B19" s="56" t="s">
        <v>43</v>
      </c>
      <c r="C19" s="58" t="s">
        <v>44</v>
      </c>
      <c r="D19" s="3" t="s">
        <v>34</v>
      </c>
      <c r="E19" s="50">
        <v>1.5</v>
      </c>
      <c r="F19" s="51"/>
      <c r="G19" s="62"/>
      <c r="H19" s="64">
        <f t="shared" si="0"/>
        <v>0</v>
      </c>
    </row>
    <row r="20" spans="1:8" ht="92.5" customHeight="1" x14ac:dyDescent="0.35">
      <c r="A20" s="1">
        <v>15</v>
      </c>
      <c r="B20" s="56" t="s">
        <v>45</v>
      </c>
      <c r="C20" s="58" t="s">
        <v>46</v>
      </c>
      <c r="D20" s="3" t="s">
        <v>34</v>
      </c>
      <c r="E20" s="50">
        <v>1.5</v>
      </c>
      <c r="F20" s="51"/>
      <c r="G20" s="62"/>
      <c r="H20" s="64">
        <f t="shared" si="0"/>
        <v>0</v>
      </c>
    </row>
    <row r="21" spans="1:8" ht="54" customHeight="1" x14ac:dyDescent="0.35">
      <c r="A21" s="1">
        <v>16</v>
      </c>
      <c r="B21" s="56" t="s">
        <v>47</v>
      </c>
      <c r="C21" s="59" t="s">
        <v>48</v>
      </c>
      <c r="D21" s="3" t="s">
        <v>49</v>
      </c>
      <c r="E21" s="50">
        <v>50</v>
      </c>
      <c r="F21" s="47"/>
      <c r="G21" s="62"/>
      <c r="H21" s="64">
        <f t="shared" si="0"/>
        <v>0</v>
      </c>
    </row>
    <row r="22" spans="1:8" ht="75" customHeight="1" x14ac:dyDescent="0.35">
      <c r="A22" s="1">
        <v>17</v>
      </c>
      <c r="B22" s="56" t="s">
        <v>50</v>
      </c>
      <c r="C22" s="58" t="s">
        <v>51</v>
      </c>
      <c r="D22" s="3" t="s">
        <v>52</v>
      </c>
      <c r="E22" s="50">
        <v>50</v>
      </c>
      <c r="F22" s="51"/>
      <c r="G22" s="62"/>
      <c r="H22" s="64">
        <f t="shared" si="0"/>
        <v>0</v>
      </c>
    </row>
    <row r="23" spans="1:8" ht="34.5" customHeight="1" x14ac:dyDescent="0.35">
      <c r="A23" s="1">
        <v>18</v>
      </c>
      <c r="B23" s="56" t="s">
        <v>53</v>
      </c>
      <c r="C23" s="60" t="s">
        <v>54</v>
      </c>
      <c r="D23" s="3" t="s">
        <v>55</v>
      </c>
      <c r="E23" s="50">
        <v>3000</v>
      </c>
      <c r="F23" s="51"/>
      <c r="G23" s="62"/>
      <c r="H23" s="64">
        <f t="shared" si="0"/>
        <v>0</v>
      </c>
    </row>
    <row r="24" spans="1:8" ht="36.65" customHeight="1" x14ac:dyDescent="0.35">
      <c r="A24" s="1">
        <v>19</v>
      </c>
      <c r="B24" s="56" t="s">
        <v>56</v>
      </c>
      <c r="C24" s="60" t="s">
        <v>57</v>
      </c>
      <c r="D24" s="3" t="s">
        <v>28</v>
      </c>
      <c r="E24" s="50">
        <v>200</v>
      </c>
      <c r="F24" s="47"/>
      <c r="G24" s="62"/>
      <c r="H24" s="64">
        <f t="shared" si="0"/>
        <v>0</v>
      </c>
    </row>
    <row r="25" spans="1:8" ht="36" customHeight="1" x14ac:dyDescent="0.35">
      <c r="A25" s="1">
        <v>20</v>
      </c>
      <c r="B25" s="56" t="s">
        <v>58</v>
      </c>
      <c r="C25" s="61" t="s">
        <v>59</v>
      </c>
      <c r="D25" s="3" t="s">
        <v>28</v>
      </c>
      <c r="E25" s="50">
        <v>100</v>
      </c>
      <c r="F25" s="54"/>
      <c r="G25" s="63"/>
      <c r="H25" s="64">
        <f t="shared" si="0"/>
        <v>0</v>
      </c>
    </row>
    <row r="26" spans="1:8" ht="30" customHeight="1" x14ac:dyDescent="0.35">
      <c r="A26" s="82" t="s">
        <v>60</v>
      </c>
      <c r="B26" s="82"/>
      <c r="C26" s="82"/>
      <c r="D26" s="82"/>
      <c r="E26" s="82"/>
      <c r="F26" s="82"/>
      <c r="G26" s="83"/>
      <c r="H26" s="75">
        <f>SUM(H6:H25)</f>
        <v>0</v>
      </c>
    </row>
    <row r="27" spans="1:8" ht="19" customHeight="1" thickBot="1" x14ac:dyDescent="0.4">
      <c r="A27" s="100" t="s">
        <v>61</v>
      </c>
      <c r="B27" s="101"/>
      <c r="C27" s="101"/>
      <c r="D27" s="84" t="s">
        <v>62</v>
      </c>
      <c r="E27" s="84"/>
      <c r="F27" s="84"/>
      <c r="G27" s="84"/>
      <c r="H27" s="85"/>
    </row>
    <row r="28" spans="1:8" ht="37" customHeight="1" x14ac:dyDescent="0.35">
      <c r="A28" s="86" t="s">
        <v>63</v>
      </c>
      <c r="B28" s="87"/>
      <c r="C28" s="77" t="s">
        <v>64</v>
      </c>
      <c r="D28" s="98" t="s">
        <v>65</v>
      </c>
      <c r="E28" s="98"/>
      <c r="F28" s="99"/>
      <c r="G28" s="99"/>
      <c r="H28" s="99"/>
    </row>
    <row r="29" spans="1:8" ht="27.65" customHeight="1" x14ac:dyDescent="0.35">
      <c r="A29" s="102" t="s">
        <v>66</v>
      </c>
      <c r="B29" s="103"/>
      <c r="C29" s="78" t="s">
        <v>67</v>
      </c>
      <c r="D29" s="98" t="s">
        <v>68</v>
      </c>
      <c r="E29" s="98"/>
      <c r="F29" s="99"/>
      <c r="G29" s="99"/>
      <c r="H29" s="99"/>
    </row>
    <row r="30" spans="1:8" ht="32.15" customHeight="1" x14ac:dyDescent="0.35">
      <c r="A30" s="102" t="s">
        <v>69</v>
      </c>
      <c r="B30" s="103"/>
      <c r="C30" s="78" t="s">
        <v>70</v>
      </c>
      <c r="D30" s="98" t="s">
        <v>71</v>
      </c>
      <c r="E30" s="98"/>
      <c r="F30" s="99"/>
      <c r="G30" s="99"/>
      <c r="H30" s="99"/>
    </row>
    <row r="31" spans="1:8" ht="47.15" customHeight="1" x14ac:dyDescent="0.35">
      <c r="A31" s="102" t="s">
        <v>72</v>
      </c>
      <c r="B31" s="103"/>
      <c r="C31" s="78" t="s">
        <v>73</v>
      </c>
      <c r="D31" s="98" t="s">
        <v>74</v>
      </c>
      <c r="E31" s="98"/>
      <c r="F31" s="99"/>
      <c r="G31" s="99"/>
      <c r="H31" s="99"/>
    </row>
    <row r="32" spans="1:8" ht="26.15" customHeight="1" x14ac:dyDescent="0.35">
      <c r="A32" s="102" t="s">
        <v>75</v>
      </c>
      <c r="B32" s="103"/>
      <c r="C32" s="78" t="s">
        <v>76</v>
      </c>
      <c r="D32" s="98" t="s">
        <v>77</v>
      </c>
      <c r="E32" s="98"/>
      <c r="F32" s="99"/>
      <c r="G32" s="99"/>
      <c r="H32" s="99"/>
    </row>
    <row r="33" spans="1:8" ht="26.15" customHeight="1" x14ac:dyDescent="0.35">
      <c r="A33" s="104"/>
      <c r="B33" s="105"/>
      <c r="C33" s="105"/>
      <c r="D33" s="98" t="s">
        <v>78</v>
      </c>
      <c r="E33" s="98"/>
      <c r="F33" s="99"/>
      <c r="G33" s="99"/>
      <c r="H33" s="99"/>
    </row>
    <row r="34" spans="1:8" ht="52" customHeight="1" x14ac:dyDescent="0.35">
      <c r="A34" s="106"/>
      <c r="B34" s="107"/>
      <c r="C34" s="107"/>
      <c r="D34" s="98" t="s">
        <v>79</v>
      </c>
      <c r="E34" s="98"/>
      <c r="F34" s="99"/>
      <c r="G34" s="99"/>
      <c r="H34" s="99"/>
    </row>
    <row r="35" spans="1:8" ht="26.15" customHeight="1" x14ac:dyDescent="0.35">
      <c r="A35" s="106"/>
      <c r="B35" s="107"/>
      <c r="C35" s="107"/>
      <c r="D35" s="98" t="s">
        <v>80</v>
      </c>
      <c r="E35" s="98"/>
      <c r="F35" s="99"/>
      <c r="G35" s="99"/>
      <c r="H35" s="99"/>
    </row>
    <row r="36" spans="1:8" ht="26.15" customHeight="1" x14ac:dyDescent="0.35">
      <c r="A36" s="106"/>
      <c r="B36" s="107"/>
      <c r="C36" s="107"/>
      <c r="D36" s="98" t="s">
        <v>81</v>
      </c>
      <c r="E36" s="98"/>
      <c r="F36" s="99"/>
      <c r="G36" s="99"/>
      <c r="H36" s="99"/>
    </row>
    <row r="37" spans="1:8" ht="26.15" customHeight="1" x14ac:dyDescent="0.35">
      <c r="A37" s="106"/>
      <c r="B37" s="107"/>
      <c r="C37" s="107"/>
      <c r="D37" s="98" t="s">
        <v>82</v>
      </c>
      <c r="E37" s="98"/>
      <c r="F37" s="99"/>
      <c r="G37" s="99"/>
      <c r="H37" s="99"/>
    </row>
    <row r="38" spans="1:8" ht="47.5" customHeight="1" x14ac:dyDescent="0.35">
      <c r="A38" s="108"/>
      <c r="B38" s="109"/>
      <c r="C38" s="109"/>
      <c r="D38" s="98" t="s">
        <v>83</v>
      </c>
      <c r="E38" s="98"/>
      <c r="F38" s="99"/>
      <c r="G38" s="99"/>
      <c r="H38" s="99"/>
    </row>
  </sheetData>
  <protectedRanges>
    <protectedRange sqref="A1:C1" name="Område1_1_2"/>
    <protectedRange sqref="F28:F38 H28:H38" name="Område1_1_1_2"/>
    <protectedRange sqref="A33:C33" name="Område1_1_1_1_1"/>
    <protectedRange sqref="C28:C32" name="Område1_1_1_2_1"/>
    <protectedRange sqref="E28:E32" name="Område1_1_1_3"/>
  </protectedRanges>
  <mergeCells count="42">
    <mergeCell ref="A32:B32"/>
    <mergeCell ref="A33:C38"/>
    <mergeCell ref="D38:E38"/>
    <mergeCell ref="D35:E35"/>
    <mergeCell ref="F35:H35"/>
    <mergeCell ref="D36:E36"/>
    <mergeCell ref="F36:H36"/>
    <mergeCell ref="D37:E37"/>
    <mergeCell ref="F37:H37"/>
    <mergeCell ref="D32:E32"/>
    <mergeCell ref="F32:H32"/>
    <mergeCell ref="D33:E33"/>
    <mergeCell ref="F33:H33"/>
    <mergeCell ref="D34:E34"/>
    <mergeCell ref="F34:H34"/>
    <mergeCell ref="F38:H38"/>
    <mergeCell ref="D30:E30"/>
    <mergeCell ref="F30:H30"/>
    <mergeCell ref="D31:E31"/>
    <mergeCell ref="F31:H31"/>
    <mergeCell ref="A30:B30"/>
    <mergeCell ref="A31:B31"/>
    <mergeCell ref="D29:E29"/>
    <mergeCell ref="F29:H29"/>
    <mergeCell ref="A27:C27"/>
    <mergeCell ref="D28:E28"/>
    <mergeCell ref="F28:H28"/>
    <mergeCell ref="A29:B29"/>
    <mergeCell ref="G1:H2"/>
    <mergeCell ref="A1:F2"/>
    <mergeCell ref="A26:G26"/>
    <mergeCell ref="D27:H27"/>
    <mergeCell ref="A28:B28"/>
    <mergeCell ref="E4:E5"/>
    <mergeCell ref="F4:F5"/>
    <mergeCell ref="G4:G5"/>
    <mergeCell ref="H4:H5"/>
    <mergeCell ref="A3:H3"/>
    <mergeCell ref="A4:A5"/>
    <mergeCell ref="B4:B5"/>
    <mergeCell ref="C4:C5"/>
    <mergeCell ref="D4:D5"/>
  </mergeCells>
  <phoneticPr fontId="18" type="noConversion"/>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E6906-53BD-40CB-ACA8-01A15A0B3B33}">
  <sheetPr>
    <pageSetUpPr fitToPage="1"/>
  </sheetPr>
  <dimension ref="A1:H42"/>
  <sheetViews>
    <sheetView zoomScale="91" zoomScaleNormal="91" workbookViewId="0">
      <selection activeCell="A3" sqref="A3:G3"/>
    </sheetView>
  </sheetViews>
  <sheetFormatPr defaultRowHeight="14.5" x14ac:dyDescent="0.35"/>
  <cols>
    <col min="2" max="2" width="55.453125" customWidth="1"/>
    <col min="3" max="3" width="51" style="55" customWidth="1"/>
    <col min="4" max="4" width="9.1796875" style="2"/>
    <col min="5" max="5" width="14.7265625" style="2" customWidth="1"/>
    <col min="6" max="6" width="26.453125" style="2" customWidth="1"/>
    <col min="7" max="7" width="13.7265625" style="53" customWidth="1"/>
    <col min="8" max="8" width="13.7265625" customWidth="1"/>
  </cols>
  <sheetData>
    <row r="1" spans="1:8" ht="40" customHeight="1" x14ac:dyDescent="0.35">
      <c r="A1" s="81" t="s">
        <v>0</v>
      </c>
      <c r="B1" s="81"/>
      <c r="C1" s="81"/>
      <c r="D1" s="81"/>
      <c r="E1" s="81"/>
      <c r="F1" s="81"/>
      <c r="G1" s="80" t="s">
        <v>1</v>
      </c>
      <c r="H1" s="80"/>
    </row>
    <row r="2" spans="1:8" ht="12.65" customHeight="1" x14ac:dyDescent="0.35">
      <c r="A2" s="81"/>
      <c r="B2" s="81"/>
      <c r="C2" s="81"/>
      <c r="D2" s="81"/>
      <c r="E2" s="81"/>
      <c r="F2" s="81"/>
      <c r="G2" s="80"/>
      <c r="H2" s="80"/>
    </row>
    <row r="3" spans="1:8" ht="27.65" customHeight="1" x14ac:dyDescent="0.35">
      <c r="A3" s="110" t="s">
        <v>145</v>
      </c>
      <c r="B3" s="111"/>
      <c r="C3" s="111"/>
      <c r="D3" s="111"/>
      <c r="E3" s="111"/>
      <c r="F3" s="111"/>
      <c r="G3" s="111"/>
      <c r="H3" s="76"/>
    </row>
    <row r="4" spans="1:8" ht="29.15" customHeight="1" x14ac:dyDescent="0.35">
      <c r="A4" s="93" t="s">
        <v>2</v>
      </c>
      <c r="B4" s="95" t="s">
        <v>3</v>
      </c>
      <c r="C4" s="96" t="s">
        <v>4</v>
      </c>
      <c r="D4" s="97" t="s">
        <v>5</v>
      </c>
      <c r="E4" s="88" t="s">
        <v>6</v>
      </c>
      <c r="F4" s="90" t="s">
        <v>7</v>
      </c>
      <c r="G4" s="90" t="s">
        <v>8</v>
      </c>
      <c r="H4" s="90" t="s">
        <v>9</v>
      </c>
    </row>
    <row r="5" spans="1:8" ht="15.65" customHeight="1" x14ac:dyDescent="0.35">
      <c r="A5" s="94"/>
      <c r="B5" s="95"/>
      <c r="C5" s="96"/>
      <c r="D5" s="97"/>
      <c r="E5" s="89"/>
      <c r="F5" s="91"/>
      <c r="G5" s="91"/>
      <c r="H5" s="91"/>
    </row>
    <row r="6" spans="1:8" ht="116" x14ac:dyDescent="0.35">
      <c r="A6" s="1">
        <v>1</v>
      </c>
      <c r="B6" s="56" t="s">
        <v>10</v>
      </c>
      <c r="C6" s="57" t="s">
        <v>11</v>
      </c>
      <c r="D6" s="3" t="s">
        <v>12</v>
      </c>
      <c r="E6" s="48">
        <v>80</v>
      </c>
      <c r="F6" s="47"/>
      <c r="G6" s="62"/>
      <c r="H6" s="64">
        <f>G6*E6</f>
        <v>0</v>
      </c>
    </row>
    <row r="7" spans="1:8" ht="54" customHeight="1" x14ac:dyDescent="0.35">
      <c r="A7" s="1">
        <v>2</v>
      </c>
      <c r="B7" s="56" t="s">
        <v>13</v>
      </c>
      <c r="C7" s="57" t="s">
        <v>14</v>
      </c>
      <c r="D7" s="3" t="s">
        <v>15</v>
      </c>
      <c r="E7" s="48">
        <v>30</v>
      </c>
      <c r="F7" s="47"/>
      <c r="G7" s="62"/>
      <c r="H7" s="64">
        <f t="shared" ref="H7:H29" si="0">G7*E7</f>
        <v>0</v>
      </c>
    </row>
    <row r="8" spans="1:8" ht="39" x14ac:dyDescent="0.35">
      <c r="A8" s="1">
        <v>3</v>
      </c>
      <c r="B8" s="56" t="s">
        <v>16</v>
      </c>
      <c r="C8" s="57" t="s">
        <v>17</v>
      </c>
      <c r="D8" s="3" t="s">
        <v>15</v>
      </c>
      <c r="E8" s="48">
        <v>30</v>
      </c>
      <c r="F8" s="47"/>
      <c r="G8" s="62"/>
      <c r="H8" s="64">
        <f t="shared" si="0"/>
        <v>0</v>
      </c>
    </row>
    <row r="9" spans="1:8" ht="52" x14ac:dyDescent="0.35">
      <c r="A9" s="1">
        <v>4</v>
      </c>
      <c r="B9" s="56" t="s">
        <v>18</v>
      </c>
      <c r="C9" s="57" t="s">
        <v>19</v>
      </c>
      <c r="D9" s="3" t="s">
        <v>15</v>
      </c>
      <c r="E9" s="48">
        <v>30</v>
      </c>
      <c r="F9" s="47"/>
      <c r="G9" s="62"/>
      <c r="H9" s="64">
        <f t="shared" si="0"/>
        <v>0</v>
      </c>
    </row>
    <row r="10" spans="1:8" ht="75.650000000000006" customHeight="1" x14ac:dyDescent="0.35">
      <c r="A10" s="1">
        <v>5</v>
      </c>
      <c r="B10" s="56" t="s">
        <v>20</v>
      </c>
      <c r="C10" s="57" t="s">
        <v>21</v>
      </c>
      <c r="D10" s="3" t="s">
        <v>22</v>
      </c>
      <c r="E10" s="49">
        <v>1000</v>
      </c>
      <c r="F10" s="51"/>
      <c r="G10" s="62"/>
      <c r="H10" s="64">
        <f t="shared" si="0"/>
        <v>0</v>
      </c>
    </row>
    <row r="11" spans="1:8" ht="39" customHeight="1" x14ac:dyDescent="0.35">
      <c r="A11" s="1">
        <v>6</v>
      </c>
      <c r="B11" s="56" t="s">
        <v>23</v>
      </c>
      <c r="C11" s="57" t="s">
        <v>24</v>
      </c>
      <c r="D11" s="3" t="s">
        <v>25</v>
      </c>
      <c r="E11" s="50">
        <v>10</v>
      </c>
      <c r="F11" s="51"/>
      <c r="G11" s="62"/>
      <c r="H11" s="64">
        <f t="shared" si="0"/>
        <v>0</v>
      </c>
    </row>
    <row r="12" spans="1:8" ht="79" customHeight="1" x14ac:dyDescent="0.35">
      <c r="A12" s="1">
        <v>7</v>
      </c>
      <c r="B12" s="56" t="s">
        <v>26</v>
      </c>
      <c r="C12" s="57" t="s">
        <v>27</v>
      </c>
      <c r="D12" s="3" t="s">
        <v>28</v>
      </c>
      <c r="E12" s="50">
        <v>30</v>
      </c>
      <c r="F12" s="47"/>
      <c r="G12" s="62"/>
      <c r="H12" s="64">
        <f t="shared" si="0"/>
        <v>0</v>
      </c>
    </row>
    <row r="13" spans="1:8" ht="52" x14ac:dyDescent="0.35">
      <c r="A13" s="1">
        <v>8</v>
      </c>
      <c r="B13" s="56" t="s">
        <v>29</v>
      </c>
      <c r="C13" s="57" t="s">
        <v>30</v>
      </c>
      <c r="D13" s="3" t="s">
        <v>31</v>
      </c>
      <c r="E13" s="50">
        <v>30</v>
      </c>
      <c r="F13" s="51"/>
      <c r="G13" s="62"/>
      <c r="H13" s="64">
        <f t="shared" si="0"/>
        <v>0</v>
      </c>
    </row>
    <row r="14" spans="1:8" ht="94" customHeight="1" x14ac:dyDescent="0.35">
      <c r="A14" s="1">
        <v>9</v>
      </c>
      <c r="B14" s="56" t="s">
        <v>32</v>
      </c>
      <c r="C14" s="58" t="s">
        <v>33</v>
      </c>
      <c r="D14" s="3" t="s">
        <v>34</v>
      </c>
      <c r="E14" s="50">
        <v>1.5</v>
      </c>
      <c r="F14" s="51"/>
      <c r="G14" s="62"/>
      <c r="H14" s="64">
        <f t="shared" si="0"/>
        <v>0</v>
      </c>
    </row>
    <row r="15" spans="1:8" ht="94" customHeight="1" x14ac:dyDescent="0.35">
      <c r="A15" s="1">
        <v>10</v>
      </c>
      <c r="B15" s="56" t="s">
        <v>35</v>
      </c>
      <c r="C15" s="58" t="s">
        <v>36</v>
      </c>
      <c r="D15" s="3" t="s">
        <v>34</v>
      </c>
      <c r="E15" s="50">
        <v>1.5</v>
      </c>
      <c r="F15" s="51"/>
      <c r="G15" s="62"/>
      <c r="H15" s="64">
        <f t="shared" si="0"/>
        <v>0</v>
      </c>
    </row>
    <row r="16" spans="1:8" ht="94" customHeight="1" x14ac:dyDescent="0.35">
      <c r="A16" s="1">
        <v>11</v>
      </c>
      <c r="B16" s="56" t="s">
        <v>37</v>
      </c>
      <c r="C16" s="58" t="s">
        <v>38</v>
      </c>
      <c r="D16" s="3" t="s">
        <v>34</v>
      </c>
      <c r="E16" s="50">
        <v>1.5</v>
      </c>
      <c r="F16" s="51"/>
      <c r="G16" s="62"/>
      <c r="H16" s="64">
        <f t="shared" si="0"/>
        <v>0</v>
      </c>
    </row>
    <row r="17" spans="1:8" ht="94" customHeight="1" x14ac:dyDescent="0.35">
      <c r="A17" s="1">
        <v>12</v>
      </c>
      <c r="B17" s="56" t="s">
        <v>39</v>
      </c>
      <c r="C17" s="58" t="s">
        <v>40</v>
      </c>
      <c r="D17" s="3" t="s">
        <v>34</v>
      </c>
      <c r="E17" s="50">
        <v>1.5</v>
      </c>
      <c r="F17" s="51"/>
      <c r="G17" s="62"/>
      <c r="H17" s="64">
        <f t="shared" si="0"/>
        <v>0</v>
      </c>
    </row>
    <row r="18" spans="1:8" ht="94" customHeight="1" x14ac:dyDescent="0.35">
      <c r="A18" s="1">
        <v>13</v>
      </c>
      <c r="B18" s="56" t="s">
        <v>41</v>
      </c>
      <c r="C18" s="58" t="s">
        <v>42</v>
      </c>
      <c r="D18" s="3" t="s">
        <v>34</v>
      </c>
      <c r="E18" s="50">
        <v>1.5</v>
      </c>
      <c r="F18" s="51"/>
      <c r="G18" s="62"/>
      <c r="H18" s="64">
        <f t="shared" si="0"/>
        <v>0</v>
      </c>
    </row>
    <row r="19" spans="1:8" ht="94" customHeight="1" x14ac:dyDescent="0.35">
      <c r="A19" s="1">
        <v>14</v>
      </c>
      <c r="B19" s="56" t="s">
        <v>43</v>
      </c>
      <c r="C19" s="58" t="s">
        <v>44</v>
      </c>
      <c r="D19" s="3" t="s">
        <v>34</v>
      </c>
      <c r="E19" s="50">
        <v>1.5</v>
      </c>
      <c r="F19" s="51"/>
      <c r="G19" s="62"/>
      <c r="H19" s="64">
        <f t="shared" si="0"/>
        <v>0</v>
      </c>
    </row>
    <row r="20" spans="1:8" ht="94" customHeight="1" x14ac:dyDescent="0.35">
      <c r="A20" s="1">
        <v>15</v>
      </c>
      <c r="B20" s="56" t="s">
        <v>45</v>
      </c>
      <c r="C20" s="58" t="s">
        <v>46</v>
      </c>
      <c r="D20" s="3" t="s">
        <v>34</v>
      </c>
      <c r="E20" s="50">
        <v>1.5</v>
      </c>
      <c r="F20" s="51"/>
      <c r="G20" s="62"/>
      <c r="H20" s="64">
        <f t="shared" si="0"/>
        <v>0</v>
      </c>
    </row>
    <row r="21" spans="1:8" ht="44.25" customHeight="1" x14ac:dyDescent="0.35">
      <c r="A21" s="1">
        <v>16</v>
      </c>
      <c r="B21" s="56" t="s">
        <v>47</v>
      </c>
      <c r="C21" s="59" t="s">
        <v>48</v>
      </c>
      <c r="D21" s="3" t="s">
        <v>49</v>
      </c>
      <c r="E21" s="50">
        <v>50</v>
      </c>
      <c r="F21" s="47"/>
      <c r="G21" s="62"/>
      <c r="H21" s="64">
        <f t="shared" si="0"/>
        <v>0</v>
      </c>
    </row>
    <row r="22" spans="1:8" ht="65" x14ac:dyDescent="0.35">
      <c r="A22" s="1">
        <v>17</v>
      </c>
      <c r="B22" s="56" t="s">
        <v>50</v>
      </c>
      <c r="C22" s="58" t="s">
        <v>51</v>
      </c>
      <c r="D22" s="3" t="s">
        <v>52</v>
      </c>
      <c r="E22" s="50">
        <v>50</v>
      </c>
      <c r="F22" s="51"/>
      <c r="G22" s="62"/>
      <c r="H22" s="64">
        <f t="shared" si="0"/>
        <v>0</v>
      </c>
    </row>
    <row r="23" spans="1:8" ht="29" x14ac:dyDescent="0.35">
      <c r="A23" s="1">
        <v>18</v>
      </c>
      <c r="B23" s="56" t="s">
        <v>53</v>
      </c>
      <c r="C23" s="60" t="s">
        <v>54</v>
      </c>
      <c r="D23" s="3" t="s">
        <v>55</v>
      </c>
      <c r="E23" s="50">
        <v>3000</v>
      </c>
      <c r="F23" s="51"/>
      <c r="G23" s="62"/>
      <c r="H23" s="64">
        <f t="shared" si="0"/>
        <v>0</v>
      </c>
    </row>
    <row r="24" spans="1:8" ht="29.5" customHeight="1" x14ac:dyDescent="0.35">
      <c r="A24" s="1">
        <v>19</v>
      </c>
      <c r="B24" s="56" t="s">
        <v>56</v>
      </c>
      <c r="C24" s="60" t="s">
        <v>57</v>
      </c>
      <c r="D24" s="3" t="s">
        <v>28</v>
      </c>
      <c r="E24" s="50">
        <v>200</v>
      </c>
      <c r="F24" s="47"/>
      <c r="G24" s="62"/>
      <c r="H24" s="64">
        <f t="shared" si="0"/>
        <v>0</v>
      </c>
    </row>
    <row r="25" spans="1:8" ht="29" x14ac:dyDescent="0.35">
      <c r="A25" s="1">
        <v>20</v>
      </c>
      <c r="B25" s="56" t="s">
        <v>58</v>
      </c>
      <c r="C25" s="61" t="s">
        <v>59</v>
      </c>
      <c r="D25" s="3" t="s">
        <v>28</v>
      </c>
      <c r="E25" s="50">
        <v>100</v>
      </c>
      <c r="F25" s="54"/>
      <c r="G25" s="63"/>
      <c r="H25" s="64">
        <f t="shared" si="0"/>
        <v>0</v>
      </c>
    </row>
    <row r="26" spans="1:8" ht="39.65" customHeight="1" x14ac:dyDescent="0.35">
      <c r="A26" s="1">
        <v>21</v>
      </c>
      <c r="B26" s="56" t="s">
        <v>56</v>
      </c>
      <c r="C26" s="60" t="s">
        <v>57</v>
      </c>
      <c r="D26" s="3" t="s">
        <v>28</v>
      </c>
      <c r="E26" s="50">
        <v>200</v>
      </c>
      <c r="F26" s="47"/>
      <c r="G26" s="62"/>
      <c r="H26" s="64">
        <f t="shared" si="0"/>
        <v>0</v>
      </c>
    </row>
    <row r="27" spans="1:8" ht="38.15" customHeight="1" x14ac:dyDescent="0.35">
      <c r="A27" s="1">
        <v>22</v>
      </c>
      <c r="B27" s="56" t="s">
        <v>58</v>
      </c>
      <c r="C27" s="61" t="s">
        <v>59</v>
      </c>
      <c r="D27" s="3" t="s">
        <v>28</v>
      </c>
      <c r="E27" s="50">
        <v>100</v>
      </c>
      <c r="F27" s="54"/>
      <c r="G27" s="63"/>
      <c r="H27" s="64">
        <f t="shared" si="0"/>
        <v>0</v>
      </c>
    </row>
    <row r="28" spans="1:8" ht="70.900000000000006" customHeight="1" x14ac:dyDescent="0.35">
      <c r="A28" s="1">
        <v>23</v>
      </c>
      <c r="B28" s="56" t="s">
        <v>84</v>
      </c>
      <c r="C28" s="60" t="s">
        <v>85</v>
      </c>
      <c r="D28" s="3" t="s">
        <v>86</v>
      </c>
      <c r="E28" s="50">
        <v>30</v>
      </c>
      <c r="F28" s="51"/>
      <c r="G28" s="65"/>
      <c r="H28" s="64">
        <f t="shared" si="0"/>
        <v>0</v>
      </c>
    </row>
    <row r="29" spans="1:8" ht="32.25" customHeight="1" x14ac:dyDescent="0.35">
      <c r="A29" s="1">
        <v>24</v>
      </c>
      <c r="B29" s="56" t="s">
        <v>87</v>
      </c>
      <c r="C29" s="60" t="s">
        <v>88</v>
      </c>
      <c r="D29" s="3" t="s">
        <v>55</v>
      </c>
      <c r="E29" s="50">
        <v>15</v>
      </c>
      <c r="F29" s="51"/>
      <c r="G29" s="65"/>
      <c r="H29" s="64">
        <f t="shared" si="0"/>
        <v>0</v>
      </c>
    </row>
    <row r="30" spans="1:8" ht="24" customHeight="1" x14ac:dyDescent="0.35">
      <c r="A30" s="82" t="s">
        <v>89</v>
      </c>
      <c r="B30" s="82"/>
      <c r="C30" s="82"/>
      <c r="D30" s="82"/>
      <c r="E30" s="82"/>
      <c r="F30" s="82"/>
      <c r="G30" s="83"/>
      <c r="H30" s="75">
        <f>SUM(H6:H29)</f>
        <v>0</v>
      </c>
    </row>
    <row r="31" spans="1:8" ht="19" customHeight="1" thickBot="1" x14ac:dyDescent="0.4">
      <c r="A31" s="100" t="s">
        <v>61</v>
      </c>
      <c r="B31" s="101"/>
      <c r="C31" s="101"/>
      <c r="D31" s="84" t="s">
        <v>62</v>
      </c>
      <c r="E31" s="84"/>
      <c r="F31" s="84"/>
      <c r="G31" s="84"/>
      <c r="H31" s="85"/>
    </row>
    <row r="32" spans="1:8" ht="37" customHeight="1" x14ac:dyDescent="0.35">
      <c r="A32" s="86" t="s">
        <v>63</v>
      </c>
      <c r="B32" s="87"/>
      <c r="C32" s="77" t="s">
        <v>64</v>
      </c>
      <c r="D32" s="98" t="s">
        <v>65</v>
      </c>
      <c r="E32" s="98"/>
      <c r="F32" s="99"/>
      <c r="G32" s="99"/>
      <c r="H32" s="99"/>
    </row>
    <row r="33" spans="1:8" ht="27.65" customHeight="1" x14ac:dyDescent="0.35">
      <c r="A33" s="102" t="s">
        <v>66</v>
      </c>
      <c r="B33" s="103"/>
      <c r="C33" s="78" t="s">
        <v>67</v>
      </c>
      <c r="D33" s="98" t="s">
        <v>68</v>
      </c>
      <c r="E33" s="98"/>
      <c r="F33" s="99"/>
      <c r="G33" s="99"/>
      <c r="H33" s="99"/>
    </row>
    <row r="34" spans="1:8" ht="32.15" customHeight="1" x14ac:dyDescent="0.35">
      <c r="A34" s="102" t="s">
        <v>69</v>
      </c>
      <c r="B34" s="103"/>
      <c r="C34" s="78" t="s">
        <v>70</v>
      </c>
      <c r="D34" s="98" t="s">
        <v>71</v>
      </c>
      <c r="E34" s="98"/>
      <c r="F34" s="99"/>
      <c r="G34" s="99"/>
      <c r="H34" s="99"/>
    </row>
    <row r="35" spans="1:8" ht="47.15" customHeight="1" x14ac:dyDescent="0.35">
      <c r="A35" s="102" t="s">
        <v>72</v>
      </c>
      <c r="B35" s="103"/>
      <c r="C35" s="78" t="s">
        <v>73</v>
      </c>
      <c r="D35" s="98" t="s">
        <v>74</v>
      </c>
      <c r="E35" s="98"/>
      <c r="F35" s="99"/>
      <c r="G35" s="99"/>
      <c r="H35" s="99"/>
    </row>
    <row r="36" spans="1:8" ht="26.15" customHeight="1" x14ac:dyDescent="0.35">
      <c r="A36" s="102" t="s">
        <v>75</v>
      </c>
      <c r="B36" s="103"/>
      <c r="C36" s="78" t="s">
        <v>76</v>
      </c>
      <c r="D36" s="98" t="s">
        <v>77</v>
      </c>
      <c r="E36" s="98"/>
      <c r="F36" s="99"/>
      <c r="G36" s="99"/>
      <c r="H36" s="99"/>
    </row>
    <row r="37" spans="1:8" ht="26.15" customHeight="1" x14ac:dyDescent="0.35">
      <c r="A37" s="104"/>
      <c r="B37" s="105"/>
      <c r="C37" s="105"/>
      <c r="D37" s="98" t="s">
        <v>78</v>
      </c>
      <c r="E37" s="98"/>
      <c r="F37" s="99"/>
      <c r="G37" s="99"/>
      <c r="H37" s="99"/>
    </row>
    <row r="38" spans="1:8" ht="52" customHeight="1" x14ac:dyDescent="0.35">
      <c r="A38" s="106"/>
      <c r="B38" s="107"/>
      <c r="C38" s="107"/>
      <c r="D38" s="98" t="s">
        <v>79</v>
      </c>
      <c r="E38" s="98"/>
      <c r="F38" s="99"/>
      <c r="G38" s="99"/>
      <c r="H38" s="99"/>
    </row>
    <row r="39" spans="1:8" ht="26.15" customHeight="1" x14ac:dyDescent="0.35">
      <c r="A39" s="106"/>
      <c r="B39" s="107"/>
      <c r="C39" s="107"/>
      <c r="D39" s="98" t="s">
        <v>80</v>
      </c>
      <c r="E39" s="98"/>
      <c r="F39" s="99"/>
      <c r="G39" s="99"/>
      <c r="H39" s="99"/>
    </row>
    <row r="40" spans="1:8" ht="26.15" customHeight="1" x14ac:dyDescent="0.35">
      <c r="A40" s="106"/>
      <c r="B40" s="107"/>
      <c r="C40" s="107"/>
      <c r="D40" s="98" t="s">
        <v>81</v>
      </c>
      <c r="E40" s="98"/>
      <c r="F40" s="99"/>
      <c r="G40" s="99"/>
      <c r="H40" s="99"/>
    </row>
    <row r="41" spans="1:8" ht="26.15" customHeight="1" x14ac:dyDescent="0.35">
      <c r="A41" s="106"/>
      <c r="B41" s="107"/>
      <c r="C41" s="107"/>
      <c r="D41" s="98" t="s">
        <v>82</v>
      </c>
      <c r="E41" s="98"/>
      <c r="F41" s="99"/>
      <c r="G41" s="99"/>
      <c r="H41" s="99"/>
    </row>
    <row r="42" spans="1:8" ht="47.5" customHeight="1" x14ac:dyDescent="0.35">
      <c r="A42" s="108"/>
      <c r="B42" s="109"/>
      <c r="C42" s="109"/>
      <c r="D42" s="98" t="s">
        <v>83</v>
      </c>
      <c r="E42" s="98"/>
      <c r="F42" s="99"/>
      <c r="G42" s="99"/>
      <c r="H42" s="99"/>
    </row>
  </sheetData>
  <protectedRanges>
    <protectedRange sqref="A1:C1" name="Område1_1_2"/>
    <protectedRange sqref="F32:F42 H32:H42" name="Område1_1_1_2"/>
    <protectedRange sqref="A37:C37" name="Område1_1_1_1_1"/>
    <protectedRange sqref="C32:C36" name="Område1_1_1_2_1"/>
    <protectedRange sqref="E32:E36" name="Område1_1_1_3"/>
  </protectedRanges>
  <mergeCells count="42">
    <mergeCell ref="D40:E40"/>
    <mergeCell ref="F40:H40"/>
    <mergeCell ref="D41:E41"/>
    <mergeCell ref="F41:H41"/>
    <mergeCell ref="D37:E37"/>
    <mergeCell ref="F37:H37"/>
    <mergeCell ref="D38:E38"/>
    <mergeCell ref="F38:H38"/>
    <mergeCell ref="D39:E39"/>
    <mergeCell ref="F39:H39"/>
    <mergeCell ref="A33:B33"/>
    <mergeCell ref="D35:E35"/>
    <mergeCell ref="F35:H35"/>
    <mergeCell ref="D36:E36"/>
    <mergeCell ref="F36:H36"/>
    <mergeCell ref="G1:H2"/>
    <mergeCell ref="A1:F2"/>
    <mergeCell ref="H4:H5"/>
    <mergeCell ref="A3:G3"/>
    <mergeCell ref="A4:A5"/>
    <mergeCell ref="B4:B5"/>
    <mergeCell ref="C4:C5"/>
    <mergeCell ref="D4:D5"/>
    <mergeCell ref="E4:E5"/>
    <mergeCell ref="F4:F5"/>
    <mergeCell ref="G4:G5"/>
    <mergeCell ref="F42:H42"/>
    <mergeCell ref="A30:G30"/>
    <mergeCell ref="A34:B34"/>
    <mergeCell ref="A35:B35"/>
    <mergeCell ref="A36:B36"/>
    <mergeCell ref="A37:C42"/>
    <mergeCell ref="D42:E42"/>
    <mergeCell ref="D33:E33"/>
    <mergeCell ref="F33:H33"/>
    <mergeCell ref="D34:E34"/>
    <mergeCell ref="F34:H34"/>
    <mergeCell ref="A31:C31"/>
    <mergeCell ref="D32:E32"/>
    <mergeCell ref="F32:H32"/>
    <mergeCell ref="D31:H31"/>
    <mergeCell ref="A32:B32"/>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B6778-8FEB-4488-A29D-50DF5133A406}">
  <sheetPr>
    <pageSetUpPr fitToPage="1"/>
  </sheetPr>
  <dimension ref="A1:H42"/>
  <sheetViews>
    <sheetView zoomScale="91" zoomScaleNormal="91" workbookViewId="0">
      <selection activeCell="A3" sqref="A3:G3"/>
    </sheetView>
  </sheetViews>
  <sheetFormatPr defaultRowHeight="14.5" x14ac:dyDescent="0.35"/>
  <cols>
    <col min="2" max="2" width="55.453125" customWidth="1"/>
    <col min="3" max="3" width="51" style="55" customWidth="1"/>
    <col min="4" max="4" width="9.1796875" style="2"/>
    <col min="5" max="5" width="14.7265625" style="2" customWidth="1"/>
    <col min="6" max="6" width="24.81640625" style="2" customWidth="1"/>
    <col min="7" max="7" width="13.81640625" style="53" customWidth="1"/>
    <col min="8" max="8" width="13.81640625" customWidth="1"/>
  </cols>
  <sheetData>
    <row r="1" spans="1:8" ht="40" customHeight="1" x14ac:dyDescent="0.35">
      <c r="A1" s="116" t="s">
        <v>0</v>
      </c>
      <c r="B1" s="117"/>
      <c r="C1" s="117"/>
      <c r="D1" s="117"/>
      <c r="E1" s="117"/>
      <c r="F1" s="118"/>
      <c r="G1" s="112" t="s">
        <v>1</v>
      </c>
      <c r="H1" s="113"/>
    </row>
    <row r="2" spans="1:8" ht="12.65" customHeight="1" x14ac:dyDescent="0.35">
      <c r="A2" s="119"/>
      <c r="B2" s="120"/>
      <c r="C2" s="120"/>
      <c r="D2" s="120"/>
      <c r="E2" s="120"/>
      <c r="F2" s="121"/>
      <c r="G2" s="114"/>
      <c r="H2" s="115"/>
    </row>
    <row r="3" spans="1:8" ht="18.5" x14ac:dyDescent="0.35">
      <c r="A3" s="110" t="s">
        <v>146</v>
      </c>
      <c r="B3" s="111"/>
      <c r="C3" s="111"/>
      <c r="D3" s="111"/>
      <c r="E3" s="111"/>
      <c r="F3" s="111"/>
      <c r="G3" s="111"/>
      <c r="H3" s="76"/>
    </row>
    <row r="4" spans="1:8" ht="29.15" customHeight="1" x14ac:dyDescent="0.35">
      <c r="A4" s="93" t="s">
        <v>2</v>
      </c>
      <c r="B4" s="95" t="s">
        <v>3</v>
      </c>
      <c r="C4" s="96" t="s">
        <v>4</v>
      </c>
      <c r="D4" s="97" t="s">
        <v>5</v>
      </c>
      <c r="E4" s="88" t="s">
        <v>6</v>
      </c>
      <c r="F4" s="90" t="s">
        <v>7</v>
      </c>
      <c r="G4" s="90" t="s">
        <v>8</v>
      </c>
      <c r="H4" s="90" t="s">
        <v>9</v>
      </c>
    </row>
    <row r="5" spans="1:8" ht="15.65" customHeight="1" x14ac:dyDescent="0.35">
      <c r="A5" s="94"/>
      <c r="B5" s="95"/>
      <c r="C5" s="96"/>
      <c r="D5" s="97"/>
      <c r="E5" s="89"/>
      <c r="F5" s="91"/>
      <c r="G5" s="91"/>
      <c r="H5" s="91"/>
    </row>
    <row r="6" spans="1:8" ht="116" x14ac:dyDescent="0.35">
      <c r="A6" s="1">
        <v>1</v>
      </c>
      <c r="B6" s="56" t="s">
        <v>10</v>
      </c>
      <c r="C6" s="57" t="s">
        <v>11</v>
      </c>
      <c r="D6" s="3" t="s">
        <v>12</v>
      </c>
      <c r="E6" s="48">
        <v>80</v>
      </c>
      <c r="F6" s="47"/>
      <c r="G6" s="62"/>
      <c r="H6" s="64">
        <f>G6*E6</f>
        <v>0</v>
      </c>
    </row>
    <row r="7" spans="1:8" ht="54" customHeight="1" x14ac:dyDescent="0.35">
      <c r="A7" s="1">
        <v>2</v>
      </c>
      <c r="B7" s="56" t="s">
        <v>13</v>
      </c>
      <c r="C7" s="57" t="s">
        <v>14</v>
      </c>
      <c r="D7" s="3" t="s">
        <v>15</v>
      </c>
      <c r="E7" s="48">
        <v>30</v>
      </c>
      <c r="F7" s="47"/>
      <c r="G7" s="62"/>
      <c r="H7" s="64">
        <f t="shared" ref="H7:H29" si="0">G7*E7</f>
        <v>0</v>
      </c>
    </row>
    <row r="8" spans="1:8" ht="39" x14ac:dyDescent="0.35">
      <c r="A8" s="1">
        <v>3</v>
      </c>
      <c r="B8" s="56" t="s">
        <v>16</v>
      </c>
      <c r="C8" s="57" t="s">
        <v>17</v>
      </c>
      <c r="D8" s="3" t="s">
        <v>15</v>
      </c>
      <c r="E8" s="48">
        <v>30</v>
      </c>
      <c r="F8" s="47"/>
      <c r="G8" s="62"/>
      <c r="H8" s="64">
        <f t="shared" si="0"/>
        <v>0</v>
      </c>
    </row>
    <row r="9" spans="1:8" ht="52" x14ac:dyDescent="0.35">
      <c r="A9" s="1">
        <v>4</v>
      </c>
      <c r="B9" s="56" t="s">
        <v>18</v>
      </c>
      <c r="C9" s="57" t="s">
        <v>19</v>
      </c>
      <c r="D9" s="3" t="s">
        <v>15</v>
      </c>
      <c r="E9" s="48">
        <v>30</v>
      </c>
      <c r="F9" s="47"/>
      <c r="G9" s="62"/>
      <c r="H9" s="64">
        <f t="shared" si="0"/>
        <v>0</v>
      </c>
    </row>
    <row r="10" spans="1:8" ht="88" customHeight="1" x14ac:dyDescent="0.35">
      <c r="A10" s="1">
        <v>5</v>
      </c>
      <c r="B10" s="56" t="s">
        <v>20</v>
      </c>
      <c r="C10" s="57" t="s">
        <v>21</v>
      </c>
      <c r="D10" s="3" t="s">
        <v>22</v>
      </c>
      <c r="E10" s="49">
        <v>1000</v>
      </c>
      <c r="F10" s="51"/>
      <c r="G10" s="62"/>
      <c r="H10" s="64">
        <f t="shared" si="0"/>
        <v>0</v>
      </c>
    </row>
    <row r="11" spans="1:8" ht="39" customHeight="1" x14ac:dyDescent="0.35">
      <c r="A11" s="1">
        <v>6</v>
      </c>
      <c r="B11" s="56" t="s">
        <v>23</v>
      </c>
      <c r="C11" s="57" t="s">
        <v>24</v>
      </c>
      <c r="D11" s="3" t="s">
        <v>25</v>
      </c>
      <c r="E11" s="50">
        <v>10</v>
      </c>
      <c r="F11" s="51"/>
      <c r="G11" s="62"/>
      <c r="H11" s="64">
        <f t="shared" si="0"/>
        <v>0</v>
      </c>
    </row>
    <row r="12" spans="1:8" ht="43.5" x14ac:dyDescent="0.35">
      <c r="A12" s="1">
        <v>7</v>
      </c>
      <c r="B12" s="56" t="s">
        <v>26</v>
      </c>
      <c r="C12" s="57" t="s">
        <v>27</v>
      </c>
      <c r="D12" s="3" t="s">
        <v>28</v>
      </c>
      <c r="E12" s="50">
        <v>30</v>
      </c>
      <c r="F12" s="47"/>
      <c r="G12" s="62"/>
      <c r="H12" s="64">
        <f t="shared" si="0"/>
        <v>0</v>
      </c>
    </row>
    <row r="13" spans="1:8" ht="52" x14ac:dyDescent="0.35">
      <c r="A13" s="1">
        <v>8</v>
      </c>
      <c r="B13" s="56" t="s">
        <v>29</v>
      </c>
      <c r="C13" s="57" t="s">
        <v>30</v>
      </c>
      <c r="D13" s="3" t="s">
        <v>31</v>
      </c>
      <c r="E13" s="50">
        <v>30</v>
      </c>
      <c r="F13" s="51"/>
      <c r="G13" s="62"/>
      <c r="H13" s="64">
        <f t="shared" si="0"/>
        <v>0</v>
      </c>
    </row>
    <row r="14" spans="1:8" ht="97" customHeight="1" x14ac:dyDescent="0.35">
      <c r="A14" s="1">
        <v>9</v>
      </c>
      <c r="B14" s="56" t="s">
        <v>32</v>
      </c>
      <c r="C14" s="58" t="s">
        <v>33</v>
      </c>
      <c r="D14" s="3" t="s">
        <v>34</v>
      </c>
      <c r="E14" s="50">
        <v>1.5</v>
      </c>
      <c r="F14" s="51"/>
      <c r="G14" s="62"/>
      <c r="H14" s="64">
        <f t="shared" si="0"/>
        <v>0</v>
      </c>
    </row>
    <row r="15" spans="1:8" ht="97" customHeight="1" x14ac:dyDescent="0.35">
      <c r="A15" s="1">
        <v>10</v>
      </c>
      <c r="B15" s="56" t="s">
        <v>35</v>
      </c>
      <c r="C15" s="58" t="s">
        <v>36</v>
      </c>
      <c r="D15" s="3" t="s">
        <v>34</v>
      </c>
      <c r="E15" s="50">
        <v>1.5</v>
      </c>
      <c r="F15" s="51"/>
      <c r="G15" s="62"/>
      <c r="H15" s="64">
        <f t="shared" si="0"/>
        <v>0</v>
      </c>
    </row>
    <row r="16" spans="1:8" ht="97" customHeight="1" x14ac:dyDescent="0.35">
      <c r="A16" s="1">
        <v>11</v>
      </c>
      <c r="B16" s="56" t="s">
        <v>37</v>
      </c>
      <c r="C16" s="58" t="s">
        <v>38</v>
      </c>
      <c r="D16" s="3" t="s">
        <v>34</v>
      </c>
      <c r="E16" s="50">
        <v>1.5</v>
      </c>
      <c r="F16" s="51"/>
      <c r="G16" s="62"/>
      <c r="H16" s="64">
        <f t="shared" si="0"/>
        <v>0</v>
      </c>
    </row>
    <row r="17" spans="1:8" ht="97" customHeight="1" x14ac:dyDescent="0.35">
      <c r="A17" s="1">
        <v>12</v>
      </c>
      <c r="B17" s="56" t="s">
        <v>39</v>
      </c>
      <c r="C17" s="58" t="s">
        <v>40</v>
      </c>
      <c r="D17" s="3" t="s">
        <v>34</v>
      </c>
      <c r="E17" s="50">
        <v>1.5</v>
      </c>
      <c r="F17" s="51"/>
      <c r="G17" s="62"/>
      <c r="H17" s="64">
        <f t="shared" si="0"/>
        <v>0</v>
      </c>
    </row>
    <row r="18" spans="1:8" ht="97" customHeight="1" x14ac:dyDescent="0.35">
      <c r="A18" s="1">
        <v>13</v>
      </c>
      <c r="B18" s="56" t="s">
        <v>41</v>
      </c>
      <c r="C18" s="58" t="s">
        <v>42</v>
      </c>
      <c r="D18" s="3" t="s">
        <v>34</v>
      </c>
      <c r="E18" s="50">
        <v>1.5</v>
      </c>
      <c r="F18" s="51"/>
      <c r="G18" s="62"/>
      <c r="H18" s="64">
        <f t="shared" si="0"/>
        <v>0</v>
      </c>
    </row>
    <row r="19" spans="1:8" ht="97" customHeight="1" x14ac:dyDescent="0.35">
      <c r="A19" s="1">
        <v>14</v>
      </c>
      <c r="B19" s="56" t="s">
        <v>43</v>
      </c>
      <c r="C19" s="58" t="s">
        <v>44</v>
      </c>
      <c r="D19" s="3" t="s">
        <v>34</v>
      </c>
      <c r="E19" s="50">
        <v>1.5</v>
      </c>
      <c r="F19" s="51"/>
      <c r="G19" s="62"/>
      <c r="H19" s="64">
        <f t="shared" si="0"/>
        <v>0</v>
      </c>
    </row>
    <row r="20" spans="1:8" ht="97" customHeight="1" x14ac:dyDescent="0.35">
      <c r="A20" s="1">
        <v>15</v>
      </c>
      <c r="B20" s="56" t="s">
        <v>45</v>
      </c>
      <c r="C20" s="58" t="s">
        <v>46</v>
      </c>
      <c r="D20" s="3" t="s">
        <v>34</v>
      </c>
      <c r="E20" s="50">
        <v>1.5</v>
      </c>
      <c r="F20" s="51"/>
      <c r="G20" s="62"/>
      <c r="H20" s="64">
        <f t="shared" si="0"/>
        <v>0</v>
      </c>
    </row>
    <row r="21" spans="1:8" ht="44.25" customHeight="1" x14ac:dyDescent="0.35">
      <c r="A21" s="1">
        <v>16</v>
      </c>
      <c r="B21" s="56" t="s">
        <v>47</v>
      </c>
      <c r="C21" s="59" t="s">
        <v>48</v>
      </c>
      <c r="D21" s="3" t="s">
        <v>49</v>
      </c>
      <c r="E21" s="50">
        <v>50</v>
      </c>
      <c r="F21" s="47"/>
      <c r="G21" s="62"/>
      <c r="H21" s="64">
        <f t="shared" si="0"/>
        <v>0</v>
      </c>
    </row>
    <row r="22" spans="1:8" ht="65" x14ac:dyDescent="0.35">
      <c r="A22" s="1">
        <v>17</v>
      </c>
      <c r="B22" s="56" t="s">
        <v>50</v>
      </c>
      <c r="C22" s="58" t="s">
        <v>51</v>
      </c>
      <c r="D22" s="3" t="s">
        <v>52</v>
      </c>
      <c r="E22" s="50">
        <v>50</v>
      </c>
      <c r="F22" s="51"/>
      <c r="G22" s="62"/>
      <c r="H22" s="64">
        <f t="shared" si="0"/>
        <v>0</v>
      </c>
    </row>
    <row r="23" spans="1:8" ht="29" x14ac:dyDescent="0.35">
      <c r="A23" s="1">
        <v>18</v>
      </c>
      <c r="B23" s="56" t="s">
        <v>53</v>
      </c>
      <c r="C23" s="60" t="s">
        <v>54</v>
      </c>
      <c r="D23" s="3" t="s">
        <v>55</v>
      </c>
      <c r="E23" s="50">
        <v>3000</v>
      </c>
      <c r="F23" s="51"/>
      <c r="G23" s="62"/>
      <c r="H23" s="64">
        <f t="shared" si="0"/>
        <v>0</v>
      </c>
    </row>
    <row r="24" spans="1:8" ht="29.5" customHeight="1" x14ac:dyDescent="0.35">
      <c r="A24" s="1">
        <v>19</v>
      </c>
      <c r="B24" s="56" t="s">
        <v>56</v>
      </c>
      <c r="C24" s="60" t="s">
        <v>57</v>
      </c>
      <c r="D24" s="3" t="s">
        <v>28</v>
      </c>
      <c r="E24" s="50">
        <v>200</v>
      </c>
      <c r="F24" s="47"/>
      <c r="G24" s="62"/>
      <c r="H24" s="64">
        <f t="shared" si="0"/>
        <v>0</v>
      </c>
    </row>
    <row r="25" spans="1:8" ht="29" x14ac:dyDescent="0.35">
      <c r="A25" s="1">
        <v>20</v>
      </c>
      <c r="B25" s="56" t="s">
        <v>58</v>
      </c>
      <c r="C25" s="61" t="s">
        <v>59</v>
      </c>
      <c r="D25" s="3" t="s">
        <v>28</v>
      </c>
      <c r="E25" s="50">
        <v>100</v>
      </c>
      <c r="F25" s="54"/>
      <c r="G25" s="63"/>
      <c r="H25" s="64">
        <f t="shared" si="0"/>
        <v>0</v>
      </c>
    </row>
    <row r="26" spans="1:8" ht="42.65" customHeight="1" x14ac:dyDescent="0.35">
      <c r="A26" s="1">
        <v>21</v>
      </c>
      <c r="B26" s="56" t="s">
        <v>56</v>
      </c>
      <c r="C26" s="60" t="s">
        <v>57</v>
      </c>
      <c r="D26" s="3" t="s">
        <v>28</v>
      </c>
      <c r="E26" s="50">
        <v>200</v>
      </c>
      <c r="F26" s="47"/>
      <c r="G26" s="62"/>
      <c r="H26" s="64">
        <f t="shared" si="0"/>
        <v>0</v>
      </c>
    </row>
    <row r="27" spans="1:8" ht="29" x14ac:dyDescent="0.35">
      <c r="A27" s="1">
        <v>22</v>
      </c>
      <c r="B27" s="56" t="s">
        <v>58</v>
      </c>
      <c r="C27" s="61" t="s">
        <v>59</v>
      </c>
      <c r="D27" s="3" t="s">
        <v>28</v>
      </c>
      <c r="E27" s="50">
        <v>100</v>
      </c>
      <c r="F27" s="54"/>
      <c r="G27" s="63"/>
      <c r="H27" s="64">
        <f t="shared" si="0"/>
        <v>0</v>
      </c>
    </row>
    <row r="28" spans="1:8" ht="70.900000000000006" customHeight="1" x14ac:dyDescent="0.35">
      <c r="A28" s="1">
        <v>23</v>
      </c>
      <c r="B28" s="56" t="s">
        <v>84</v>
      </c>
      <c r="C28" s="60" t="s">
        <v>85</v>
      </c>
      <c r="D28" s="3" t="s">
        <v>86</v>
      </c>
      <c r="E28" s="50">
        <v>30</v>
      </c>
      <c r="F28" s="51"/>
      <c r="G28" s="65"/>
      <c r="H28" s="64">
        <f t="shared" si="0"/>
        <v>0</v>
      </c>
    </row>
    <row r="29" spans="1:8" ht="32.25" customHeight="1" x14ac:dyDescent="0.35">
      <c r="A29" s="1">
        <v>24</v>
      </c>
      <c r="B29" s="56" t="s">
        <v>87</v>
      </c>
      <c r="C29" s="60" t="s">
        <v>88</v>
      </c>
      <c r="D29" s="3" t="s">
        <v>55</v>
      </c>
      <c r="E29" s="50">
        <v>15</v>
      </c>
      <c r="F29" s="51"/>
      <c r="G29" s="65"/>
      <c r="H29" s="64">
        <f t="shared" si="0"/>
        <v>0</v>
      </c>
    </row>
    <row r="30" spans="1:8" ht="15.5" x14ac:dyDescent="0.35">
      <c r="A30" s="67"/>
      <c r="B30" s="68"/>
      <c r="C30" s="69"/>
      <c r="D30" s="70" t="s">
        <v>90</v>
      </c>
      <c r="E30" s="71"/>
      <c r="F30" s="72"/>
      <c r="G30" s="73"/>
      <c r="H30" s="74">
        <f>SUM(H6:H29)</f>
        <v>0</v>
      </c>
    </row>
    <row r="31" spans="1:8" ht="19" customHeight="1" thickBot="1" x14ac:dyDescent="0.4">
      <c r="A31" s="100" t="s">
        <v>61</v>
      </c>
      <c r="B31" s="101"/>
      <c r="C31" s="101"/>
      <c r="D31" s="84" t="s">
        <v>62</v>
      </c>
      <c r="E31" s="84"/>
      <c r="F31" s="84"/>
      <c r="G31" s="84"/>
      <c r="H31" s="85"/>
    </row>
    <row r="32" spans="1:8" ht="37" customHeight="1" x14ac:dyDescent="0.35">
      <c r="A32" s="86" t="s">
        <v>63</v>
      </c>
      <c r="B32" s="87"/>
      <c r="C32" s="77" t="s">
        <v>64</v>
      </c>
      <c r="D32" s="98" t="s">
        <v>65</v>
      </c>
      <c r="E32" s="98"/>
      <c r="F32" s="99"/>
      <c r="G32" s="99"/>
      <c r="H32" s="99"/>
    </row>
    <row r="33" spans="1:8" ht="27.65" customHeight="1" x14ac:dyDescent="0.35">
      <c r="A33" s="102" t="s">
        <v>66</v>
      </c>
      <c r="B33" s="103"/>
      <c r="C33" s="78" t="s">
        <v>67</v>
      </c>
      <c r="D33" s="98" t="s">
        <v>68</v>
      </c>
      <c r="E33" s="98"/>
      <c r="F33" s="99"/>
      <c r="G33" s="99"/>
      <c r="H33" s="99"/>
    </row>
    <row r="34" spans="1:8" ht="32.15" customHeight="1" x14ac:dyDescent="0.35">
      <c r="A34" s="102" t="s">
        <v>69</v>
      </c>
      <c r="B34" s="103"/>
      <c r="C34" s="78" t="s">
        <v>70</v>
      </c>
      <c r="D34" s="98" t="s">
        <v>71</v>
      </c>
      <c r="E34" s="98"/>
      <c r="F34" s="99"/>
      <c r="G34" s="99"/>
      <c r="H34" s="99"/>
    </row>
    <row r="35" spans="1:8" ht="47.15" customHeight="1" x14ac:dyDescent="0.35">
      <c r="A35" s="102" t="s">
        <v>72</v>
      </c>
      <c r="B35" s="103"/>
      <c r="C35" s="78" t="s">
        <v>73</v>
      </c>
      <c r="D35" s="98" t="s">
        <v>74</v>
      </c>
      <c r="E35" s="98"/>
      <c r="F35" s="99"/>
      <c r="G35" s="99"/>
      <c r="H35" s="99"/>
    </row>
    <row r="36" spans="1:8" ht="26.15" customHeight="1" x14ac:dyDescent="0.35">
      <c r="A36" s="102" t="s">
        <v>75</v>
      </c>
      <c r="B36" s="103"/>
      <c r="C36" s="78" t="s">
        <v>76</v>
      </c>
      <c r="D36" s="98" t="s">
        <v>77</v>
      </c>
      <c r="E36" s="98"/>
      <c r="F36" s="99"/>
      <c r="G36" s="99"/>
      <c r="H36" s="99"/>
    </row>
    <row r="37" spans="1:8" ht="26.15" customHeight="1" x14ac:dyDescent="0.35">
      <c r="A37" s="104"/>
      <c r="B37" s="105"/>
      <c r="C37" s="105"/>
      <c r="D37" s="98" t="s">
        <v>78</v>
      </c>
      <c r="E37" s="98"/>
      <c r="F37" s="99"/>
      <c r="G37" s="99"/>
      <c r="H37" s="99"/>
    </row>
    <row r="38" spans="1:8" ht="52" customHeight="1" x14ac:dyDescent="0.35">
      <c r="A38" s="106"/>
      <c r="B38" s="107"/>
      <c r="C38" s="107"/>
      <c r="D38" s="98" t="s">
        <v>79</v>
      </c>
      <c r="E38" s="98"/>
      <c r="F38" s="99"/>
      <c r="G38" s="99"/>
      <c r="H38" s="99"/>
    </row>
    <row r="39" spans="1:8" ht="26.15" customHeight="1" x14ac:dyDescent="0.35">
      <c r="A39" s="106"/>
      <c r="B39" s="107"/>
      <c r="C39" s="107"/>
      <c r="D39" s="98" t="s">
        <v>80</v>
      </c>
      <c r="E39" s="98"/>
      <c r="F39" s="99"/>
      <c r="G39" s="99"/>
      <c r="H39" s="99"/>
    </row>
    <row r="40" spans="1:8" ht="26.15" customHeight="1" x14ac:dyDescent="0.35">
      <c r="A40" s="106"/>
      <c r="B40" s="107"/>
      <c r="C40" s="107"/>
      <c r="D40" s="98" t="s">
        <v>81</v>
      </c>
      <c r="E40" s="98"/>
      <c r="F40" s="99"/>
      <c r="G40" s="99"/>
      <c r="H40" s="99"/>
    </row>
    <row r="41" spans="1:8" ht="26.15" customHeight="1" x14ac:dyDescent="0.35">
      <c r="A41" s="106"/>
      <c r="B41" s="107"/>
      <c r="C41" s="107"/>
      <c r="D41" s="98" t="s">
        <v>82</v>
      </c>
      <c r="E41" s="98"/>
      <c r="F41" s="99"/>
      <c r="G41" s="99"/>
      <c r="H41" s="99"/>
    </row>
    <row r="42" spans="1:8" ht="47.5" customHeight="1" x14ac:dyDescent="0.35">
      <c r="A42" s="108"/>
      <c r="B42" s="109"/>
      <c r="C42" s="109"/>
      <c r="D42" s="98" t="s">
        <v>83</v>
      </c>
      <c r="E42" s="98"/>
      <c r="F42" s="99"/>
      <c r="G42" s="99"/>
      <c r="H42" s="99"/>
    </row>
  </sheetData>
  <protectedRanges>
    <protectedRange sqref="A1:C1" name="Område1_1_2"/>
    <protectedRange sqref="F32:F42 H32:H42" name="Område1_1_1_2"/>
    <protectedRange sqref="A37:C37" name="Område1_1_1_1_1"/>
    <protectedRange sqref="C32:C36" name="Område1_1_1_2_1"/>
    <protectedRange sqref="E32:E36" name="Område1_1_1_3"/>
  </protectedRanges>
  <mergeCells count="41">
    <mergeCell ref="F40:H40"/>
    <mergeCell ref="D41:E41"/>
    <mergeCell ref="F41:H41"/>
    <mergeCell ref="D33:E33"/>
    <mergeCell ref="F33:H33"/>
    <mergeCell ref="D34:E34"/>
    <mergeCell ref="F34:H34"/>
    <mergeCell ref="A31:C31"/>
    <mergeCell ref="D32:E32"/>
    <mergeCell ref="F32:H32"/>
    <mergeCell ref="A33:B33"/>
    <mergeCell ref="A34:B34"/>
    <mergeCell ref="D31:H31"/>
    <mergeCell ref="A32:B32"/>
    <mergeCell ref="G1:H2"/>
    <mergeCell ref="A1:F2"/>
    <mergeCell ref="H4:H5"/>
    <mergeCell ref="A3:G3"/>
    <mergeCell ref="A4:A5"/>
    <mergeCell ref="B4:B5"/>
    <mergeCell ref="C4:C5"/>
    <mergeCell ref="D4:D5"/>
    <mergeCell ref="E4:E5"/>
    <mergeCell ref="F4:F5"/>
    <mergeCell ref="G4:G5"/>
    <mergeCell ref="A35:B35"/>
    <mergeCell ref="A36:B36"/>
    <mergeCell ref="A37:C42"/>
    <mergeCell ref="D42:E42"/>
    <mergeCell ref="F42:H42"/>
    <mergeCell ref="D35:E35"/>
    <mergeCell ref="F35:H35"/>
    <mergeCell ref="D36:E36"/>
    <mergeCell ref="F36:H36"/>
    <mergeCell ref="D37:E37"/>
    <mergeCell ref="F37:H37"/>
    <mergeCell ref="D38:E38"/>
    <mergeCell ref="F38:H38"/>
    <mergeCell ref="D39:E39"/>
    <mergeCell ref="F39:H39"/>
    <mergeCell ref="D40:E40"/>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C2608-6924-4808-ACA1-5E42354E1981}">
  <sheetPr>
    <pageSetUpPr fitToPage="1"/>
  </sheetPr>
  <dimension ref="A1:H42"/>
  <sheetViews>
    <sheetView zoomScale="91" zoomScaleNormal="91" workbookViewId="0">
      <selection activeCell="A3" sqref="A3:G3"/>
    </sheetView>
  </sheetViews>
  <sheetFormatPr defaultRowHeight="14.5" x14ac:dyDescent="0.35"/>
  <cols>
    <col min="2" max="2" width="55.453125" customWidth="1"/>
    <col min="3" max="3" width="51" style="55" customWidth="1"/>
    <col min="4" max="4" width="9.1796875" style="2"/>
    <col min="5" max="5" width="14.7265625" style="2" customWidth="1"/>
    <col min="6" max="6" width="24.81640625" style="2" customWidth="1"/>
    <col min="7" max="7" width="15.54296875" style="53" customWidth="1"/>
    <col min="8" max="8" width="15" customWidth="1"/>
  </cols>
  <sheetData>
    <row r="1" spans="1:8" ht="40" customHeight="1" x14ac:dyDescent="0.35">
      <c r="A1" s="122" t="s">
        <v>91</v>
      </c>
      <c r="B1" s="123"/>
      <c r="C1" s="123"/>
      <c r="D1" s="123"/>
      <c r="E1" s="123"/>
      <c r="F1" s="124"/>
      <c r="G1" s="80" t="s">
        <v>1</v>
      </c>
      <c r="H1" s="80"/>
    </row>
    <row r="2" spans="1:8" ht="12.65" customHeight="1" thickBot="1" x14ac:dyDescent="0.4">
      <c r="A2" s="125"/>
      <c r="B2" s="120"/>
      <c r="C2" s="120"/>
      <c r="D2" s="120"/>
      <c r="E2" s="120"/>
      <c r="F2" s="121"/>
      <c r="G2" s="80"/>
      <c r="H2" s="80"/>
    </row>
    <row r="3" spans="1:8" ht="18.5" x14ac:dyDescent="0.35">
      <c r="A3" s="126" t="s">
        <v>147</v>
      </c>
      <c r="B3" s="127"/>
      <c r="C3" s="127"/>
      <c r="D3" s="127"/>
      <c r="E3" s="127"/>
      <c r="F3" s="127"/>
      <c r="G3" s="127"/>
      <c r="H3" s="64"/>
    </row>
    <row r="4" spans="1:8" ht="29.15" customHeight="1" x14ac:dyDescent="0.35">
      <c r="A4" s="93" t="s">
        <v>2</v>
      </c>
      <c r="B4" s="95" t="s">
        <v>3</v>
      </c>
      <c r="C4" s="96" t="s">
        <v>4</v>
      </c>
      <c r="D4" s="97" t="s">
        <v>5</v>
      </c>
      <c r="E4" s="88" t="s">
        <v>6</v>
      </c>
      <c r="F4" s="90" t="s">
        <v>7</v>
      </c>
      <c r="G4" s="90" t="s">
        <v>8</v>
      </c>
      <c r="H4" s="90" t="s">
        <v>9</v>
      </c>
    </row>
    <row r="5" spans="1:8" ht="15.65" customHeight="1" x14ac:dyDescent="0.35">
      <c r="A5" s="94"/>
      <c r="B5" s="95"/>
      <c r="C5" s="96"/>
      <c r="D5" s="97"/>
      <c r="E5" s="89"/>
      <c r="F5" s="91"/>
      <c r="G5" s="91"/>
      <c r="H5" s="91"/>
    </row>
    <row r="6" spans="1:8" ht="116" x14ac:dyDescent="0.35">
      <c r="A6" s="1">
        <v>1</v>
      </c>
      <c r="B6" s="56" t="s">
        <v>10</v>
      </c>
      <c r="C6" s="57" t="s">
        <v>11</v>
      </c>
      <c r="D6" s="3" t="s">
        <v>12</v>
      </c>
      <c r="E6" s="48">
        <v>80</v>
      </c>
      <c r="F6" s="47"/>
      <c r="G6" s="62"/>
      <c r="H6" s="64">
        <f>G6*E6</f>
        <v>0</v>
      </c>
    </row>
    <row r="7" spans="1:8" ht="54" customHeight="1" x14ac:dyDescent="0.35">
      <c r="A7" s="1">
        <v>2</v>
      </c>
      <c r="B7" s="56" t="s">
        <v>13</v>
      </c>
      <c r="C7" s="57" t="s">
        <v>14</v>
      </c>
      <c r="D7" s="3" t="s">
        <v>15</v>
      </c>
      <c r="E7" s="48">
        <v>30</v>
      </c>
      <c r="F7" s="47"/>
      <c r="G7" s="62"/>
      <c r="H7" s="64">
        <f t="shared" ref="H7:H29" si="0">G7*E7</f>
        <v>0</v>
      </c>
    </row>
    <row r="8" spans="1:8" ht="39" x14ac:dyDescent="0.35">
      <c r="A8" s="1">
        <v>3</v>
      </c>
      <c r="B8" s="56" t="s">
        <v>16</v>
      </c>
      <c r="C8" s="57" t="s">
        <v>17</v>
      </c>
      <c r="D8" s="3" t="s">
        <v>15</v>
      </c>
      <c r="E8" s="48">
        <v>30</v>
      </c>
      <c r="F8" s="47"/>
      <c r="G8" s="62"/>
      <c r="H8" s="64">
        <f t="shared" si="0"/>
        <v>0</v>
      </c>
    </row>
    <row r="9" spans="1:8" ht="52" x14ac:dyDescent="0.35">
      <c r="A9" s="1">
        <v>4</v>
      </c>
      <c r="B9" s="56" t="s">
        <v>18</v>
      </c>
      <c r="C9" s="57" t="s">
        <v>19</v>
      </c>
      <c r="D9" s="3" t="s">
        <v>15</v>
      </c>
      <c r="E9" s="48">
        <v>30</v>
      </c>
      <c r="F9" s="47"/>
      <c r="G9" s="62"/>
      <c r="H9" s="64">
        <f t="shared" si="0"/>
        <v>0</v>
      </c>
    </row>
    <row r="10" spans="1:8" ht="80.150000000000006" customHeight="1" x14ac:dyDescent="0.35">
      <c r="A10" s="1">
        <v>5</v>
      </c>
      <c r="B10" s="56" t="s">
        <v>20</v>
      </c>
      <c r="C10" s="57" t="s">
        <v>21</v>
      </c>
      <c r="D10" s="3" t="s">
        <v>22</v>
      </c>
      <c r="E10" s="49">
        <v>1000</v>
      </c>
      <c r="F10" s="51"/>
      <c r="G10" s="62"/>
      <c r="H10" s="64">
        <f t="shared" si="0"/>
        <v>0</v>
      </c>
    </row>
    <row r="11" spans="1:8" ht="39" customHeight="1" x14ac:dyDescent="0.35">
      <c r="A11" s="1">
        <v>6</v>
      </c>
      <c r="B11" s="56" t="s">
        <v>23</v>
      </c>
      <c r="C11" s="57" t="s">
        <v>24</v>
      </c>
      <c r="D11" s="3" t="s">
        <v>25</v>
      </c>
      <c r="E11" s="50">
        <v>10</v>
      </c>
      <c r="F11" s="51"/>
      <c r="G11" s="62"/>
      <c r="H11" s="64">
        <f t="shared" si="0"/>
        <v>0</v>
      </c>
    </row>
    <row r="12" spans="1:8" ht="91.15" customHeight="1" x14ac:dyDescent="0.35">
      <c r="A12" s="1">
        <v>7</v>
      </c>
      <c r="B12" s="56" t="s">
        <v>26</v>
      </c>
      <c r="C12" s="57" t="s">
        <v>27</v>
      </c>
      <c r="D12" s="3" t="s">
        <v>28</v>
      </c>
      <c r="E12" s="50">
        <v>30</v>
      </c>
      <c r="F12" s="47"/>
      <c r="G12" s="62"/>
      <c r="H12" s="64">
        <f t="shared" si="0"/>
        <v>0</v>
      </c>
    </row>
    <row r="13" spans="1:8" ht="52" x14ac:dyDescent="0.35">
      <c r="A13" s="1">
        <v>8</v>
      </c>
      <c r="B13" s="56" t="s">
        <v>29</v>
      </c>
      <c r="C13" s="57" t="s">
        <v>30</v>
      </c>
      <c r="D13" s="3" t="s">
        <v>31</v>
      </c>
      <c r="E13" s="50">
        <v>30</v>
      </c>
      <c r="F13" s="51"/>
      <c r="G13" s="62"/>
      <c r="H13" s="64">
        <f t="shared" si="0"/>
        <v>0</v>
      </c>
    </row>
    <row r="14" spans="1:8" ht="94.5" customHeight="1" x14ac:dyDescent="0.35">
      <c r="A14" s="1">
        <v>9</v>
      </c>
      <c r="B14" s="56" t="s">
        <v>92</v>
      </c>
      <c r="C14" s="58" t="s">
        <v>33</v>
      </c>
      <c r="D14" s="3" t="s">
        <v>34</v>
      </c>
      <c r="E14" s="50">
        <v>1.5</v>
      </c>
      <c r="F14" s="51"/>
      <c r="G14" s="62"/>
      <c r="H14" s="64">
        <f t="shared" si="0"/>
        <v>0</v>
      </c>
    </row>
    <row r="15" spans="1:8" ht="94.5" customHeight="1" x14ac:dyDescent="0.35">
      <c r="A15" s="1">
        <v>10</v>
      </c>
      <c r="B15" s="56" t="s">
        <v>35</v>
      </c>
      <c r="C15" s="58" t="s">
        <v>36</v>
      </c>
      <c r="D15" s="3" t="s">
        <v>34</v>
      </c>
      <c r="E15" s="50">
        <v>1.5</v>
      </c>
      <c r="F15" s="51"/>
      <c r="G15" s="62"/>
      <c r="H15" s="64">
        <f t="shared" si="0"/>
        <v>0</v>
      </c>
    </row>
    <row r="16" spans="1:8" ht="94.5" customHeight="1" x14ac:dyDescent="0.35">
      <c r="A16" s="1">
        <v>11</v>
      </c>
      <c r="B16" s="56" t="s">
        <v>37</v>
      </c>
      <c r="C16" s="58" t="s">
        <v>38</v>
      </c>
      <c r="D16" s="3" t="s">
        <v>34</v>
      </c>
      <c r="E16" s="50">
        <v>1.5</v>
      </c>
      <c r="F16" s="51"/>
      <c r="G16" s="62"/>
      <c r="H16" s="64">
        <f t="shared" si="0"/>
        <v>0</v>
      </c>
    </row>
    <row r="17" spans="1:8" ht="94.5" customHeight="1" x14ac:dyDescent="0.35">
      <c r="A17" s="1">
        <v>12</v>
      </c>
      <c r="B17" s="56" t="s">
        <v>39</v>
      </c>
      <c r="C17" s="58" t="s">
        <v>40</v>
      </c>
      <c r="D17" s="3" t="s">
        <v>34</v>
      </c>
      <c r="E17" s="50">
        <v>1.5</v>
      </c>
      <c r="F17" s="51"/>
      <c r="G17" s="62"/>
      <c r="H17" s="64">
        <f t="shared" si="0"/>
        <v>0</v>
      </c>
    </row>
    <row r="18" spans="1:8" ht="94.5" customHeight="1" x14ac:dyDescent="0.35">
      <c r="A18" s="1">
        <v>13</v>
      </c>
      <c r="B18" s="56" t="s">
        <v>41</v>
      </c>
      <c r="C18" s="58" t="s">
        <v>42</v>
      </c>
      <c r="D18" s="3" t="s">
        <v>34</v>
      </c>
      <c r="E18" s="50">
        <v>1.5</v>
      </c>
      <c r="F18" s="51"/>
      <c r="G18" s="62"/>
      <c r="H18" s="64">
        <f t="shared" si="0"/>
        <v>0</v>
      </c>
    </row>
    <row r="19" spans="1:8" ht="94.5" customHeight="1" x14ac:dyDescent="0.35">
      <c r="A19" s="1">
        <v>14</v>
      </c>
      <c r="B19" s="56" t="s">
        <v>43</v>
      </c>
      <c r="C19" s="58" t="s">
        <v>44</v>
      </c>
      <c r="D19" s="3" t="s">
        <v>34</v>
      </c>
      <c r="E19" s="50">
        <v>1.5</v>
      </c>
      <c r="F19" s="51"/>
      <c r="G19" s="62"/>
      <c r="H19" s="64">
        <f t="shared" si="0"/>
        <v>0</v>
      </c>
    </row>
    <row r="20" spans="1:8" ht="94.5" customHeight="1" x14ac:dyDescent="0.35">
      <c r="A20" s="1">
        <v>15</v>
      </c>
      <c r="B20" s="56" t="s">
        <v>45</v>
      </c>
      <c r="C20" s="58" t="s">
        <v>46</v>
      </c>
      <c r="D20" s="3" t="s">
        <v>34</v>
      </c>
      <c r="E20" s="50">
        <v>1.5</v>
      </c>
      <c r="F20" s="51"/>
      <c r="G20" s="62"/>
      <c r="H20" s="64">
        <f t="shared" si="0"/>
        <v>0</v>
      </c>
    </row>
    <row r="21" spans="1:8" ht="44.25" customHeight="1" x14ac:dyDescent="0.35">
      <c r="A21" s="1">
        <v>16</v>
      </c>
      <c r="B21" s="56" t="s">
        <v>47</v>
      </c>
      <c r="C21" s="59" t="s">
        <v>48</v>
      </c>
      <c r="D21" s="3" t="s">
        <v>49</v>
      </c>
      <c r="E21" s="50">
        <v>50</v>
      </c>
      <c r="F21" s="47"/>
      <c r="G21" s="62"/>
      <c r="H21" s="64">
        <f t="shared" si="0"/>
        <v>0</v>
      </c>
    </row>
    <row r="22" spans="1:8" ht="65" x14ac:dyDescent="0.35">
      <c r="A22" s="1">
        <v>17</v>
      </c>
      <c r="B22" s="56" t="s">
        <v>50</v>
      </c>
      <c r="C22" s="58" t="s">
        <v>51</v>
      </c>
      <c r="D22" s="3" t="s">
        <v>52</v>
      </c>
      <c r="E22" s="50">
        <v>50</v>
      </c>
      <c r="F22" s="51"/>
      <c r="G22" s="62"/>
      <c r="H22" s="64">
        <f t="shared" si="0"/>
        <v>0</v>
      </c>
    </row>
    <row r="23" spans="1:8" ht="29" x14ac:dyDescent="0.35">
      <c r="A23" s="1">
        <v>18</v>
      </c>
      <c r="B23" s="56" t="s">
        <v>53</v>
      </c>
      <c r="C23" s="60" t="s">
        <v>54</v>
      </c>
      <c r="D23" s="3" t="s">
        <v>55</v>
      </c>
      <c r="E23" s="50">
        <v>3000</v>
      </c>
      <c r="F23" s="51"/>
      <c r="G23" s="62"/>
      <c r="H23" s="64">
        <f t="shared" si="0"/>
        <v>0</v>
      </c>
    </row>
    <row r="24" spans="1:8" ht="29.5" customHeight="1" x14ac:dyDescent="0.35">
      <c r="A24" s="1">
        <v>19</v>
      </c>
      <c r="B24" s="56" t="s">
        <v>56</v>
      </c>
      <c r="C24" s="60" t="s">
        <v>57</v>
      </c>
      <c r="D24" s="3" t="s">
        <v>28</v>
      </c>
      <c r="E24" s="50">
        <v>200</v>
      </c>
      <c r="F24" s="47"/>
      <c r="G24" s="62"/>
      <c r="H24" s="64">
        <f t="shared" si="0"/>
        <v>0</v>
      </c>
    </row>
    <row r="25" spans="1:8" ht="29" x14ac:dyDescent="0.35">
      <c r="A25" s="1">
        <v>20</v>
      </c>
      <c r="B25" s="56" t="s">
        <v>58</v>
      </c>
      <c r="C25" s="61" t="s">
        <v>59</v>
      </c>
      <c r="D25" s="3" t="s">
        <v>28</v>
      </c>
      <c r="E25" s="50">
        <v>100</v>
      </c>
      <c r="F25" s="54"/>
      <c r="G25" s="63"/>
      <c r="H25" s="64">
        <f t="shared" si="0"/>
        <v>0</v>
      </c>
    </row>
    <row r="26" spans="1:8" ht="32.5" customHeight="1" x14ac:dyDescent="0.35">
      <c r="A26" s="1">
        <v>21</v>
      </c>
      <c r="B26" s="56" t="s">
        <v>56</v>
      </c>
      <c r="C26" s="60" t="s">
        <v>57</v>
      </c>
      <c r="D26" s="3" t="s">
        <v>28</v>
      </c>
      <c r="E26" s="50">
        <v>200</v>
      </c>
      <c r="F26" s="47"/>
      <c r="G26" s="62"/>
      <c r="H26" s="64">
        <f t="shared" si="0"/>
        <v>0</v>
      </c>
    </row>
    <row r="27" spans="1:8" ht="29" x14ac:dyDescent="0.35">
      <c r="A27" s="1">
        <v>22</v>
      </c>
      <c r="B27" s="56" t="s">
        <v>58</v>
      </c>
      <c r="C27" s="61" t="s">
        <v>59</v>
      </c>
      <c r="D27" s="3" t="s">
        <v>28</v>
      </c>
      <c r="E27" s="50">
        <v>100</v>
      </c>
      <c r="F27" s="54"/>
      <c r="G27" s="63"/>
      <c r="H27" s="64">
        <f t="shared" si="0"/>
        <v>0</v>
      </c>
    </row>
    <row r="28" spans="1:8" ht="70.900000000000006" customHeight="1" x14ac:dyDescent="0.35">
      <c r="A28" s="1">
        <v>23</v>
      </c>
      <c r="B28" s="56" t="s">
        <v>84</v>
      </c>
      <c r="C28" s="60" t="s">
        <v>85</v>
      </c>
      <c r="D28" s="3" t="s">
        <v>86</v>
      </c>
      <c r="E28" s="50">
        <v>30</v>
      </c>
      <c r="F28" s="51"/>
      <c r="G28" s="65"/>
      <c r="H28" s="64">
        <f t="shared" si="0"/>
        <v>0</v>
      </c>
    </row>
    <row r="29" spans="1:8" ht="32.25" customHeight="1" x14ac:dyDescent="0.35">
      <c r="A29" s="1">
        <v>24</v>
      </c>
      <c r="B29" s="56" t="s">
        <v>87</v>
      </c>
      <c r="C29" s="60" t="s">
        <v>88</v>
      </c>
      <c r="D29" s="3" t="s">
        <v>55</v>
      </c>
      <c r="E29" s="50">
        <v>15</v>
      </c>
      <c r="F29" s="51"/>
      <c r="G29" s="65"/>
      <c r="H29" s="64">
        <f t="shared" si="0"/>
        <v>0</v>
      </c>
    </row>
    <row r="30" spans="1:8" ht="24.65" customHeight="1" x14ac:dyDescent="0.35">
      <c r="A30" s="82" t="s">
        <v>93</v>
      </c>
      <c r="B30" s="82"/>
      <c r="C30" s="82"/>
      <c r="D30" s="82"/>
      <c r="E30" s="82"/>
      <c r="F30" s="82"/>
      <c r="G30" s="83"/>
      <c r="H30" s="75">
        <f>SUM(H6:H29)</f>
        <v>0</v>
      </c>
    </row>
    <row r="31" spans="1:8" ht="19" customHeight="1" thickBot="1" x14ac:dyDescent="0.4">
      <c r="A31" s="100" t="s">
        <v>61</v>
      </c>
      <c r="B31" s="101"/>
      <c r="C31" s="101"/>
      <c r="D31" s="84" t="s">
        <v>62</v>
      </c>
      <c r="E31" s="84"/>
      <c r="F31" s="84"/>
      <c r="G31" s="84"/>
      <c r="H31" s="85"/>
    </row>
    <row r="32" spans="1:8" ht="37" customHeight="1" x14ac:dyDescent="0.35">
      <c r="A32" s="86" t="s">
        <v>63</v>
      </c>
      <c r="B32" s="87"/>
      <c r="C32" s="77" t="s">
        <v>64</v>
      </c>
      <c r="D32" s="98" t="s">
        <v>65</v>
      </c>
      <c r="E32" s="98"/>
      <c r="F32" s="99"/>
      <c r="G32" s="99"/>
      <c r="H32" s="99"/>
    </row>
    <row r="33" spans="1:8" ht="27.65" customHeight="1" x14ac:dyDescent="0.35">
      <c r="A33" s="102" t="s">
        <v>66</v>
      </c>
      <c r="B33" s="103"/>
      <c r="C33" s="78" t="s">
        <v>67</v>
      </c>
      <c r="D33" s="98" t="s">
        <v>68</v>
      </c>
      <c r="E33" s="98"/>
      <c r="F33" s="99"/>
      <c r="G33" s="99"/>
      <c r="H33" s="99"/>
    </row>
    <row r="34" spans="1:8" ht="32.15" customHeight="1" x14ac:dyDescent="0.35">
      <c r="A34" s="102" t="s">
        <v>69</v>
      </c>
      <c r="B34" s="103"/>
      <c r="C34" s="78" t="s">
        <v>70</v>
      </c>
      <c r="D34" s="98" t="s">
        <v>71</v>
      </c>
      <c r="E34" s="98"/>
      <c r="F34" s="99"/>
      <c r="G34" s="99"/>
      <c r="H34" s="99"/>
    </row>
    <row r="35" spans="1:8" ht="47.15" customHeight="1" x14ac:dyDescent="0.35">
      <c r="A35" s="102" t="s">
        <v>72</v>
      </c>
      <c r="B35" s="103"/>
      <c r="C35" s="78" t="s">
        <v>73</v>
      </c>
      <c r="D35" s="98" t="s">
        <v>74</v>
      </c>
      <c r="E35" s="98"/>
      <c r="F35" s="99"/>
      <c r="G35" s="99"/>
      <c r="H35" s="99"/>
    </row>
    <row r="36" spans="1:8" ht="26.15" customHeight="1" x14ac:dyDescent="0.35">
      <c r="A36" s="102" t="s">
        <v>75</v>
      </c>
      <c r="B36" s="103"/>
      <c r="C36" s="78" t="s">
        <v>76</v>
      </c>
      <c r="D36" s="98" t="s">
        <v>77</v>
      </c>
      <c r="E36" s="98"/>
      <c r="F36" s="99"/>
      <c r="G36" s="99"/>
      <c r="H36" s="99"/>
    </row>
    <row r="37" spans="1:8" ht="26.15" customHeight="1" x14ac:dyDescent="0.35">
      <c r="A37" s="104"/>
      <c r="B37" s="105"/>
      <c r="C37" s="105"/>
      <c r="D37" s="98" t="s">
        <v>78</v>
      </c>
      <c r="E37" s="98"/>
      <c r="F37" s="99"/>
      <c r="G37" s="99"/>
      <c r="H37" s="99"/>
    </row>
    <row r="38" spans="1:8" ht="52" customHeight="1" x14ac:dyDescent="0.35">
      <c r="A38" s="106"/>
      <c r="B38" s="107"/>
      <c r="C38" s="107"/>
      <c r="D38" s="98" t="s">
        <v>79</v>
      </c>
      <c r="E38" s="98"/>
      <c r="F38" s="99"/>
      <c r="G38" s="99"/>
      <c r="H38" s="99"/>
    </row>
    <row r="39" spans="1:8" ht="26.15" customHeight="1" x14ac:dyDescent="0.35">
      <c r="A39" s="106"/>
      <c r="B39" s="107"/>
      <c r="C39" s="107"/>
      <c r="D39" s="98" t="s">
        <v>80</v>
      </c>
      <c r="E39" s="98"/>
      <c r="F39" s="99"/>
      <c r="G39" s="99"/>
      <c r="H39" s="99"/>
    </row>
    <row r="40" spans="1:8" ht="26.15" customHeight="1" x14ac:dyDescent="0.35">
      <c r="A40" s="106"/>
      <c r="B40" s="107"/>
      <c r="C40" s="107"/>
      <c r="D40" s="98" t="s">
        <v>81</v>
      </c>
      <c r="E40" s="98"/>
      <c r="F40" s="99"/>
      <c r="G40" s="99"/>
      <c r="H40" s="99"/>
    </row>
    <row r="41" spans="1:8" ht="26.15" customHeight="1" x14ac:dyDescent="0.35">
      <c r="A41" s="106"/>
      <c r="B41" s="107"/>
      <c r="C41" s="107"/>
      <c r="D41" s="98" t="s">
        <v>82</v>
      </c>
      <c r="E41" s="98"/>
      <c r="F41" s="99"/>
      <c r="G41" s="99"/>
      <c r="H41" s="99"/>
    </row>
    <row r="42" spans="1:8" ht="47.5" customHeight="1" x14ac:dyDescent="0.35">
      <c r="A42" s="108"/>
      <c r="B42" s="109"/>
      <c r="C42" s="109"/>
      <c r="D42" s="98" t="s">
        <v>83</v>
      </c>
      <c r="E42" s="98"/>
      <c r="F42" s="99"/>
      <c r="G42" s="99"/>
      <c r="H42" s="99"/>
    </row>
  </sheetData>
  <protectedRanges>
    <protectedRange sqref="A1:C1" name="Område1_1_2"/>
    <protectedRange sqref="F32:F42 H32:H42" name="Område1_1_1_2"/>
    <protectedRange sqref="A37:C37" name="Område1_1_1_1_1"/>
    <protectedRange sqref="C32:C36" name="Område1_1_1_2_1"/>
    <protectedRange sqref="E32:E36" name="Område1_1_1_3"/>
  </protectedRanges>
  <mergeCells count="42">
    <mergeCell ref="F40:H40"/>
    <mergeCell ref="D41:E41"/>
    <mergeCell ref="F41:H41"/>
    <mergeCell ref="D33:E33"/>
    <mergeCell ref="F33:H33"/>
    <mergeCell ref="D34:E34"/>
    <mergeCell ref="F34:H34"/>
    <mergeCell ref="A33:B33"/>
    <mergeCell ref="A34:B34"/>
    <mergeCell ref="D32:E32"/>
    <mergeCell ref="F32:H32"/>
    <mergeCell ref="G4:G5"/>
    <mergeCell ref="A31:C31"/>
    <mergeCell ref="D31:H31"/>
    <mergeCell ref="A32:B32"/>
    <mergeCell ref="A30:G30"/>
    <mergeCell ref="A1:F2"/>
    <mergeCell ref="G1:H2"/>
    <mergeCell ref="H4:H5"/>
    <mergeCell ref="A3:G3"/>
    <mergeCell ref="A4:A5"/>
    <mergeCell ref="B4:B5"/>
    <mergeCell ref="C4:C5"/>
    <mergeCell ref="D4:D5"/>
    <mergeCell ref="E4:E5"/>
    <mergeCell ref="F4:F5"/>
    <mergeCell ref="A35:B35"/>
    <mergeCell ref="A36:B36"/>
    <mergeCell ref="A37:C42"/>
    <mergeCell ref="D42:E42"/>
    <mergeCell ref="F42:H42"/>
    <mergeCell ref="D35:E35"/>
    <mergeCell ref="F35:H35"/>
    <mergeCell ref="D36:E36"/>
    <mergeCell ref="F36:H36"/>
    <mergeCell ref="D37:E37"/>
    <mergeCell ref="F37:H37"/>
    <mergeCell ref="D38:E38"/>
    <mergeCell ref="F38:H38"/>
    <mergeCell ref="D39:E39"/>
    <mergeCell ref="F39:H39"/>
    <mergeCell ref="D40:E40"/>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E9B3C-9547-4B26-A9EE-A4F9AE699E0B}">
  <dimension ref="A1:H42"/>
  <sheetViews>
    <sheetView workbookViewId="0">
      <selection activeCell="A3" sqref="A3:H3"/>
    </sheetView>
  </sheetViews>
  <sheetFormatPr defaultRowHeight="14.5" x14ac:dyDescent="0.35"/>
  <cols>
    <col min="2" max="2" width="57.453125" customWidth="1"/>
    <col min="3" max="3" width="51" style="55" customWidth="1"/>
    <col min="4" max="4" width="8.7265625" style="2"/>
    <col min="5" max="5" width="14.7265625" style="2" customWidth="1"/>
    <col min="6" max="6" width="24.54296875" style="2" customWidth="1"/>
    <col min="7" max="7" width="12.81640625" style="53" customWidth="1"/>
    <col min="8" max="8" width="12.81640625" customWidth="1"/>
  </cols>
  <sheetData>
    <row r="1" spans="1:8" ht="40" customHeight="1" x14ac:dyDescent="0.35">
      <c r="A1" s="122" t="s">
        <v>0</v>
      </c>
      <c r="B1" s="123"/>
      <c r="C1" s="123"/>
      <c r="D1" s="123"/>
      <c r="E1" s="123"/>
      <c r="F1" s="124"/>
      <c r="G1" s="80" t="s">
        <v>1</v>
      </c>
      <c r="H1" s="80"/>
    </row>
    <row r="2" spans="1:8" ht="12.65" customHeight="1" x14ac:dyDescent="0.35">
      <c r="A2" s="125"/>
      <c r="B2" s="120"/>
      <c r="C2" s="120"/>
      <c r="D2" s="120"/>
      <c r="E2" s="120"/>
      <c r="F2" s="121"/>
      <c r="G2" s="80"/>
      <c r="H2" s="80"/>
    </row>
    <row r="3" spans="1:8" ht="18.5" x14ac:dyDescent="0.35">
      <c r="A3" s="110" t="s">
        <v>148</v>
      </c>
      <c r="B3" s="111"/>
      <c r="C3" s="111"/>
      <c r="D3" s="111"/>
      <c r="E3" s="111"/>
      <c r="F3" s="111"/>
      <c r="G3" s="111"/>
      <c r="H3" s="128"/>
    </row>
    <row r="4" spans="1:8" ht="29.15" customHeight="1" x14ac:dyDescent="0.35">
      <c r="A4" s="93" t="s">
        <v>2</v>
      </c>
      <c r="B4" s="95" t="s">
        <v>3</v>
      </c>
      <c r="C4" s="96" t="s">
        <v>4</v>
      </c>
      <c r="D4" s="97" t="s">
        <v>5</v>
      </c>
      <c r="E4" s="88" t="s">
        <v>6</v>
      </c>
      <c r="F4" s="90" t="s">
        <v>7</v>
      </c>
      <c r="G4" s="90" t="s">
        <v>8</v>
      </c>
      <c r="H4" s="90" t="s">
        <v>9</v>
      </c>
    </row>
    <row r="5" spans="1:8" ht="15.65" customHeight="1" x14ac:dyDescent="0.35">
      <c r="A5" s="94"/>
      <c r="B5" s="95"/>
      <c r="C5" s="96"/>
      <c r="D5" s="97"/>
      <c r="E5" s="89"/>
      <c r="F5" s="91"/>
      <c r="G5" s="91"/>
      <c r="H5" s="91"/>
    </row>
    <row r="6" spans="1:8" ht="116" x14ac:dyDescent="0.35">
      <c r="A6" s="1">
        <v>1</v>
      </c>
      <c r="B6" s="56" t="s">
        <v>10</v>
      </c>
      <c r="C6" s="57" t="s">
        <v>11</v>
      </c>
      <c r="D6" s="3" t="s">
        <v>12</v>
      </c>
      <c r="E6" s="48">
        <v>80</v>
      </c>
      <c r="F6" s="47"/>
      <c r="G6" s="62"/>
      <c r="H6" s="64">
        <f>G6*E6</f>
        <v>0</v>
      </c>
    </row>
    <row r="7" spans="1:8" ht="54" customHeight="1" x14ac:dyDescent="0.35">
      <c r="A7" s="1">
        <v>2</v>
      </c>
      <c r="B7" s="56" t="s">
        <v>13</v>
      </c>
      <c r="C7" s="57" t="s">
        <v>14</v>
      </c>
      <c r="D7" s="3" t="s">
        <v>15</v>
      </c>
      <c r="E7" s="48">
        <v>30</v>
      </c>
      <c r="F7" s="47"/>
      <c r="G7" s="62"/>
      <c r="H7" s="64">
        <f t="shared" ref="H7:H29" si="0">G7*E7</f>
        <v>0</v>
      </c>
    </row>
    <row r="8" spans="1:8" ht="39" x14ac:dyDescent="0.35">
      <c r="A8" s="1">
        <v>3</v>
      </c>
      <c r="B8" s="56" t="s">
        <v>16</v>
      </c>
      <c r="C8" s="57" t="s">
        <v>17</v>
      </c>
      <c r="D8" s="3" t="s">
        <v>15</v>
      </c>
      <c r="E8" s="48">
        <v>30</v>
      </c>
      <c r="F8" s="47"/>
      <c r="G8" s="62"/>
      <c r="H8" s="64">
        <f t="shared" si="0"/>
        <v>0</v>
      </c>
    </row>
    <row r="9" spans="1:8" ht="52" x14ac:dyDescent="0.35">
      <c r="A9" s="1">
        <v>4</v>
      </c>
      <c r="B9" s="56" t="s">
        <v>18</v>
      </c>
      <c r="C9" s="57" t="s">
        <v>19</v>
      </c>
      <c r="D9" s="3" t="s">
        <v>15</v>
      </c>
      <c r="E9" s="48">
        <v>30</v>
      </c>
      <c r="F9" s="47"/>
      <c r="G9" s="62"/>
      <c r="H9" s="64">
        <f t="shared" si="0"/>
        <v>0</v>
      </c>
    </row>
    <row r="10" spans="1:8" ht="90" customHeight="1" x14ac:dyDescent="0.35">
      <c r="A10" s="1">
        <v>5</v>
      </c>
      <c r="B10" s="56" t="s">
        <v>20</v>
      </c>
      <c r="C10" s="57" t="s">
        <v>21</v>
      </c>
      <c r="D10" s="3" t="s">
        <v>22</v>
      </c>
      <c r="E10" s="49">
        <v>1000</v>
      </c>
      <c r="F10" s="51"/>
      <c r="G10" s="62"/>
      <c r="H10" s="64">
        <f t="shared" si="0"/>
        <v>0</v>
      </c>
    </row>
    <row r="11" spans="1:8" ht="39" customHeight="1" x14ac:dyDescent="0.35">
      <c r="A11" s="1">
        <v>6</v>
      </c>
      <c r="B11" s="56" t="s">
        <v>23</v>
      </c>
      <c r="C11" s="57" t="s">
        <v>24</v>
      </c>
      <c r="D11" s="3" t="s">
        <v>25</v>
      </c>
      <c r="E11" s="50">
        <v>10</v>
      </c>
      <c r="F11" s="51"/>
      <c r="G11" s="62"/>
      <c r="H11" s="64">
        <f t="shared" si="0"/>
        <v>0</v>
      </c>
    </row>
    <row r="12" spans="1:8" ht="43.5" x14ac:dyDescent="0.35">
      <c r="A12" s="1">
        <v>7</v>
      </c>
      <c r="B12" s="56" t="s">
        <v>26</v>
      </c>
      <c r="C12" s="57" t="s">
        <v>27</v>
      </c>
      <c r="D12" s="3" t="s">
        <v>28</v>
      </c>
      <c r="E12" s="50">
        <v>30</v>
      </c>
      <c r="F12" s="47"/>
      <c r="G12" s="62"/>
      <c r="H12" s="64">
        <f t="shared" si="0"/>
        <v>0</v>
      </c>
    </row>
    <row r="13" spans="1:8" ht="52" x14ac:dyDescent="0.35">
      <c r="A13" s="1">
        <v>8</v>
      </c>
      <c r="B13" s="56" t="s">
        <v>29</v>
      </c>
      <c r="C13" s="57" t="s">
        <v>30</v>
      </c>
      <c r="D13" s="3" t="s">
        <v>31</v>
      </c>
      <c r="E13" s="50">
        <v>30</v>
      </c>
      <c r="F13" s="51"/>
      <c r="G13" s="62"/>
      <c r="H13" s="64">
        <f t="shared" si="0"/>
        <v>0</v>
      </c>
    </row>
    <row r="14" spans="1:8" ht="83.15" customHeight="1" x14ac:dyDescent="0.35">
      <c r="A14" s="1">
        <v>9</v>
      </c>
      <c r="B14" s="56" t="s">
        <v>32</v>
      </c>
      <c r="C14" s="58" t="s">
        <v>33</v>
      </c>
      <c r="D14" s="3" t="s">
        <v>34</v>
      </c>
      <c r="E14" s="50">
        <v>1.5</v>
      </c>
      <c r="F14" s="51"/>
      <c r="G14" s="62"/>
      <c r="H14" s="64">
        <f t="shared" si="0"/>
        <v>0</v>
      </c>
    </row>
    <row r="15" spans="1:8" ht="78" x14ac:dyDescent="0.35">
      <c r="A15" s="1">
        <v>10</v>
      </c>
      <c r="B15" s="56" t="s">
        <v>35</v>
      </c>
      <c r="C15" s="58" t="s">
        <v>36</v>
      </c>
      <c r="D15" s="3" t="s">
        <v>34</v>
      </c>
      <c r="E15" s="50">
        <v>1.5</v>
      </c>
      <c r="F15" s="51"/>
      <c r="G15" s="62"/>
      <c r="H15" s="64">
        <f t="shared" si="0"/>
        <v>0</v>
      </c>
    </row>
    <row r="16" spans="1:8" ht="78" x14ac:dyDescent="0.35">
      <c r="A16" s="1">
        <v>11</v>
      </c>
      <c r="B16" s="56" t="s">
        <v>37</v>
      </c>
      <c r="C16" s="58" t="s">
        <v>38</v>
      </c>
      <c r="D16" s="3" t="s">
        <v>34</v>
      </c>
      <c r="E16" s="50">
        <v>1.5</v>
      </c>
      <c r="F16" s="51"/>
      <c r="G16" s="62"/>
      <c r="H16" s="64">
        <f t="shared" si="0"/>
        <v>0</v>
      </c>
    </row>
    <row r="17" spans="1:8" ht="78" x14ac:dyDescent="0.35">
      <c r="A17" s="1">
        <v>12</v>
      </c>
      <c r="B17" s="56" t="s">
        <v>39</v>
      </c>
      <c r="C17" s="58" t="s">
        <v>40</v>
      </c>
      <c r="D17" s="3" t="s">
        <v>34</v>
      </c>
      <c r="E17" s="50">
        <v>1.5</v>
      </c>
      <c r="F17" s="51"/>
      <c r="G17" s="62"/>
      <c r="H17" s="64">
        <f t="shared" si="0"/>
        <v>0</v>
      </c>
    </row>
    <row r="18" spans="1:8" ht="78" x14ac:dyDescent="0.35">
      <c r="A18" s="1">
        <v>13</v>
      </c>
      <c r="B18" s="56" t="s">
        <v>41</v>
      </c>
      <c r="C18" s="58" t="s">
        <v>42</v>
      </c>
      <c r="D18" s="3" t="s">
        <v>34</v>
      </c>
      <c r="E18" s="50">
        <v>1.5</v>
      </c>
      <c r="F18" s="51"/>
      <c r="G18" s="62"/>
      <c r="H18" s="64">
        <f t="shared" si="0"/>
        <v>0</v>
      </c>
    </row>
    <row r="19" spans="1:8" ht="78" x14ac:dyDescent="0.35">
      <c r="A19" s="1">
        <v>14</v>
      </c>
      <c r="B19" s="56" t="s">
        <v>43</v>
      </c>
      <c r="C19" s="58" t="s">
        <v>44</v>
      </c>
      <c r="D19" s="3" t="s">
        <v>34</v>
      </c>
      <c r="E19" s="50">
        <v>1.5</v>
      </c>
      <c r="F19" s="51"/>
      <c r="G19" s="62"/>
      <c r="H19" s="64">
        <f t="shared" si="0"/>
        <v>0</v>
      </c>
    </row>
    <row r="20" spans="1:8" ht="78" x14ac:dyDescent="0.35">
      <c r="A20" s="1">
        <v>15</v>
      </c>
      <c r="B20" s="56" t="s">
        <v>45</v>
      </c>
      <c r="C20" s="58" t="s">
        <v>46</v>
      </c>
      <c r="D20" s="3" t="s">
        <v>34</v>
      </c>
      <c r="E20" s="50">
        <v>1.5</v>
      </c>
      <c r="F20" s="51"/>
      <c r="G20" s="62"/>
      <c r="H20" s="64">
        <f t="shared" si="0"/>
        <v>0</v>
      </c>
    </row>
    <row r="21" spans="1:8" ht="44.25" customHeight="1" x14ac:dyDescent="0.35">
      <c r="A21" s="1">
        <v>16</v>
      </c>
      <c r="B21" s="56" t="s">
        <v>47</v>
      </c>
      <c r="C21" s="59" t="s">
        <v>48</v>
      </c>
      <c r="D21" s="3" t="s">
        <v>49</v>
      </c>
      <c r="E21" s="50">
        <v>50</v>
      </c>
      <c r="F21" s="47"/>
      <c r="G21" s="62"/>
      <c r="H21" s="64">
        <f t="shared" si="0"/>
        <v>0</v>
      </c>
    </row>
    <row r="22" spans="1:8" ht="65" x14ac:dyDescent="0.35">
      <c r="A22" s="1">
        <v>17</v>
      </c>
      <c r="B22" s="56" t="s">
        <v>50</v>
      </c>
      <c r="C22" s="58" t="s">
        <v>51</v>
      </c>
      <c r="D22" s="3" t="s">
        <v>52</v>
      </c>
      <c r="E22" s="50">
        <v>50</v>
      </c>
      <c r="F22" s="51"/>
      <c r="G22" s="62"/>
      <c r="H22" s="64">
        <f t="shared" si="0"/>
        <v>0</v>
      </c>
    </row>
    <row r="23" spans="1:8" ht="29" x14ac:dyDescent="0.35">
      <c r="A23" s="1">
        <v>18</v>
      </c>
      <c r="B23" s="56" t="s">
        <v>53</v>
      </c>
      <c r="C23" s="60" t="s">
        <v>54</v>
      </c>
      <c r="D23" s="3" t="s">
        <v>55</v>
      </c>
      <c r="E23" s="50">
        <v>3000</v>
      </c>
      <c r="F23" s="51"/>
      <c r="G23" s="62"/>
      <c r="H23" s="64">
        <f t="shared" si="0"/>
        <v>0</v>
      </c>
    </row>
    <row r="24" spans="1:8" ht="29.5" customHeight="1" x14ac:dyDescent="0.35">
      <c r="A24" s="1">
        <v>19</v>
      </c>
      <c r="B24" s="56" t="s">
        <v>56</v>
      </c>
      <c r="C24" s="60" t="s">
        <v>57</v>
      </c>
      <c r="D24" s="3" t="s">
        <v>28</v>
      </c>
      <c r="E24" s="50">
        <v>200</v>
      </c>
      <c r="F24" s="47"/>
      <c r="G24" s="62"/>
      <c r="H24" s="64">
        <f t="shared" si="0"/>
        <v>0</v>
      </c>
    </row>
    <row r="25" spans="1:8" ht="29" x14ac:dyDescent="0.35">
      <c r="A25" s="1">
        <v>20</v>
      </c>
      <c r="B25" s="56" t="s">
        <v>58</v>
      </c>
      <c r="C25" s="61" t="s">
        <v>59</v>
      </c>
      <c r="D25" s="3" t="s">
        <v>28</v>
      </c>
      <c r="E25" s="50">
        <v>100</v>
      </c>
      <c r="F25" s="54"/>
      <c r="G25" s="63"/>
      <c r="H25" s="64">
        <f t="shared" si="0"/>
        <v>0</v>
      </c>
    </row>
    <row r="26" spans="1:8" x14ac:dyDescent="0.35">
      <c r="A26" s="1">
        <v>21</v>
      </c>
      <c r="B26" s="56" t="s">
        <v>56</v>
      </c>
      <c r="C26" s="60" t="s">
        <v>57</v>
      </c>
      <c r="D26" s="3" t="s">
        <v>28</v>
      </c>
      <c r="E26" s="50">
        <v>200</v>
      </c>
      <c r="F26" s="47"/>
      <c r="G26" s="62"/>
      <c r="H26" s="64">
        <f t="shared" si="0"/>
        <v>0</v>
      </c>
    </row>
    <row r="27" spans="1:8" ht="29" x14ac:dyDescent="0.35">
      <c r="A27" s="1">
        <v>22</v>
      </c>
      <c r="B27" s="56" t="s">
        <v>58</v>
      </c>
      <c r="C27" s="61" t="s">
        <v>59</v>
      </c>
      <c r="D27" s="3" t="s">
        <v>28</v>
      </c>
      <c r="E27" s="50">
        <v>100</v>
      </c>
      <c r="F27" s="54"/>
      <c r="G27" s="63"/>
      <c r="H27" s="64">
        <f t="shared" si="0"/>
        <v>0</v>
      </c>
    </row>
    <row r="28" spans="1:8" ht="70.900000000000006" customHeight="1" x14ac:dyDescent="0.35">
      <c r="A28" s="1">
        <v>23</v>
      </c>
      <c r="B28" s="56" t="s">
        <v>84</v>
      </c>
      <c r="C28" s="60" t="s">
        <v>85</v>
      </c>
      <c r="D28" s="3" t="s">
        <v>86</v>
      </c>
      <c r="E28" s="50">
        <v>30</v>
      </c>
      <c r="F28" s="51"/>
      <c r="G28" s="65"/>
      <c r="H28" s="64">
        <f t="shared" si="0"/>
        <v>0</v>
      </c>
    </row>
    <row r="29" spans="1:8" ht="32.25" customHeight="1" x14ac:dyDescent="0.35">
      <c r="A29" s="1">
        <v>24</v>
      </c>
      <c r="B29" s="56" t="s">
        <v>87</v>
      </c>
      <c r="C29" s="60" t="s">
        <v>88</v>
      </c>
      <c r="D29" s="3" t="s">
        <v>55</v>
      </c>
      <c r="E29" s="50">
        <v>15</v>
      </c>
      <c r="F29" s="51"/>
      <c r="G29" s="65"/>
      <c r="H29" s="64">
        <f t="shared" si="0"/>
        <v>0</v>
      </c>
    </row>
    <row r="30" spans="1:8" ht="15" customHeight="1" x14ac:dyDescent="0.35">
      <c r="A30" s="82" t="s">
        <v>94</v>
      </c>
      <c r="B30" s="82"/>
      <c r="C30" s="82"/>
      <c r="D30" s="82"/>
      <c r="E30" s="82"/>
      <c r="F30" s="82"/>
      <c r="G30" s="83"/>
      <c r="H30" s="74">
        <f>SUM(H6:H29)</f>
        <v>0</v>
      </c>
    </row>
    <row r="31" spans="1:8" ht="19" customHeight="1" thickBot="1" x14ac:dyDescent="0.4">
      <c r="A31" s="100" t="s">
        <v>61</v>
      </c>
      <c r="B31" s="101"/>
      <c r="C31" s="101"/>
      <c r="D31" s="84" t="s">
        <v>62</v>
      </c>
      <c r="E31" s="84"/>
      <c r="F31" s="84"/>
      <c r="G31" s="84"/>
      <c r="H31" s="85"/>
    </row>
    <row r="32" spans="1:8" ht="37" customHeight="1" x14ac:dyDescent="0.35">
      <c r="A32" s="86" t="s">
        <v>63</v>
      </c>
      <c r="B32" s="87"/>
      <c r="C32" s="77" t="s">
        <v>64</v>
      </c>
      <c r="D32" s="98" t="s">
        <v>65</v>
      </c>
      <c r="E32" s="98"/>
      <c r="F32" s="99"/>
      <c r="G32" s="99"/>
      <c r="H32" s="99"/>
    </row>
    <row r="33" spans="1:8" ht="27.65" customHeight="1" x14ac:dyDescent="0.35">
      <c r="A33" s="102" t="s">
        <v>66</v>
      </c>
      <c r="B33" s="103"/>
      <c r="C33" s="78" t="s">
        <v>67</v>
      </c>
      <c r="D33" s="98" t="s">
        <v>68</v>
      </c>
      <c r="E33" s="98"/>
      <c r="F33" s="99"/>
      <c r="G33" s="99"/>
      <c r="H33" s="99"/>
    </row>
    <row r="34" spans="1:8" ht="32.15" customHeight="1" x14ac:dyDescent="0.35">
      <c r="A34" s="102" t="s">
        <v>69</v>
      </c>
      <c r="B34" s="103"/>
      <c r="C34" s="78" t="s">
        <v>70</v>
      </c>
      <c r="D34" s="98" t="s">
        <v>71</v>
      </c>
      <c r="E34" s="98"/>
      <c r="F34" s="99"/>
      <c r="G34" s="99"/>
      <c r="H34" s="99"/>
    </row>
    <row r="35" spans="1:8" ht="47.15" customHeight="1" x14ac:dyDescent="0.35">
      <c r="A35" s="102" t="s">
        <v>72</v>
      </c>
      <c r="B35" s="103"/>
      <c r="C35" s="78" t="s">
        <v>73</v>
      </c>
      <c r="D35" s="98" t="s">
        <v>74</v>
      </c>
      <c r="E35" s="98"/>
      <c r="F35" s="99"/>
      <c r="G35" s="99"/>
      <c r="H35" s="99"/>
    </row>
    <row r="36" spans="1:8" ht="26.15" customHeight="1" x14ac:dyDescent="0.35">
      <c r="A36" s="102" t="s">
        <v>75</v>
      </c>
      <c r="B36" s="103"/>
      <c r="C36" s="78" t="s">
        <v>76</v>
      </c>
      <c r="D36" s="98" t="s">
        <v>77</v>
      </c>
      <c r="E36" s="98"/>
      <c r="F36" s="99"/>
      <c r="G36" s="99"/>
      <c r="H36" s="99"/>
    </row>
    <row r="37" spans="1:8" ht="26.15" customHeight="1" x14ac:dyDescent="0.35">
      <c r="A37" s="104"/>
      <c r="B37" s="105"/>
      <c r="C37" s="105"/>
      <c r="D37" s="98" t="s">
        <v>78</v>
      </c>
      <c r="E37" s="98"/>
      <c r="F37" s="99"/>
      <c r="G37" s="99"/>
      <c r="H37" s="99"/>
    </row>
    <row r="38" spans="1:8" ht="52" customHeight="1" x14ac:dyDescent="0.35">
      <c r="A38" s="106"/>
      <c r="B38" s="107"/>
      <c r="C38" s="107"/>
      <c r="D38" s="98" t="s">
        <v>79</v>
      </c>
      <c r="E38" s="98"/>
      <c r="F38" s="99"/>
      <c r="G38" s="99"/>
      <c r="H38" s="99"/>
    </row>
    <row r="39" spans="1:8" ht="26.15" customHeight="1" x14ac:dyDescent="0.35">
      <c r="A39" s="106"/>
      <c r="B39" s="107"/>
      <c r="C39" s="107"/>
      <c r="D39" s="98" t="s">
        <v>80</v>
      </c>
      <c r="E39" s="98"/>
      <c r="F39" s="99"/>
      <c r="G39" s="99"/>
      <c r="H39" s="99"/>
    </row>
    <row r="40" spans="1:8" ht="26.15" customHeight="1" x14ac:dyDescent="0.35">
      <c r="A40" s="106"/>
      <c r="B40" s="107"/>
      <c r="C40" s="107"/>
      <c r="D40" s="98" t="s">
        <v>81</v>
      </c>
      <c r="E40" s="98"/>
      <c r="F40" s="99"/>
      <c r="G40" s="99"/>
      <c r="H40" s="99"/>
    </row>
    <row r="41" spans="1:8" ht="26.15" customHeight="1" x14ac:dyDescent="0.35">
      <c r="A41" s="106"/>
      <c r="B41" s="107"/>
      <c r="C41" s="107"/>
      <c r="D41" s="98" t="s">
        <v>82</v>
      </c>
      <c r="E41" s="98"/>
      <c r="F41" s="99"/>
      <c r="G41" s="99"/>
      <c r="H41" s="99"/>
    </row>
    <row r="42" spans="1:8" ht="47.5" customHeight="1" x14ac:dyDescent="0.35">
      <c r="A42" s="108"/>
      <c r="B42" s="109"/>
      <c r="C42" s="109"/>
      <c r="D42" s="98" t="s">
        <v>83</v>
      </c>
      <c r="E42" s="98"/>
      <c r="F42" s="99"/>
      <c r="G42" s="99"/>
      <c r="H42" s="99"/>
    </row>
  </sheetData>
  <protectedRanges>
    <protectedRange sqref="A1:C1" name="Område1_1_2"/>
    <protectedRange sqref="F32:F42 H32:H42" name="Område1_1_1_2"/>
    <protectedRange sqref="A37:C37" name="Område1_1_1_1_1"/>
    <protectedRange sqref="C32:C36" name="Område1_1_1_2_1"/>
    <protectedRange sqref="E32:E36" name="Område1_1_1_3"/>
  </protectedRanges>
  <mergeCells count="42">
    <mergeCell ref="F41:H41"/>
    <mergeCell ref="H4:H5"/>
    <mergeCell ref="A1:F2"/>
    <mergeCell ref="G1:H2"/>
    <mergeCell ref="D35:E35"/>
    <mergeCell ref="F35:H35"/>
    <mergeCell ref="D33:E33"/>
    <mergeCell ref="F33:H33"/>
    <mergeCell ref="D34:E34"/>
    <mergeCell ref="F34:H34"/>
    <mergeCell ref="A31:C31"/>
    <mergeCell ref="A3:H3"/>
    <mergeCell ref="D31:H31"/>
    <mergeCell ref="A32:B32"/>
    <mergeCell ref="A33:B33"/>
    <mergeCell ref="A34:B34"/>
    <mergeCell ref="A30:G30"/>
    <mergeCell ref="D32:E32"/>
    <mergeCell ref="F32:H32"/>
    <mergeCell ref="A4:A5"/>
    <mergeCell ref="B4:B5"/>
    <mergeCell ref="C4:C5"/>
    <mergeCell ref="D4:D5"/>
    <mergeCell ref="E4:E5"/>
    <mergeCell ref="F4:F5"/>
    <mergeCell ref="G4:G5"/>
    <mergeCell ref="A35:B35"/>
    <mergeCell ref="A36:B36"/>
    <mergeCell ref="A37:C42"/>
    <mergeCell ref="D42:E42"/>
    <mergeCell ref="F42:H42"/>
    <mergeCell ref="D36:E36"/>
    <mergeCell ref="F36:H36"/>
    <mergeCell ref="D37:E37"/>
    <mergeCell ref="F37:H37"/>
    <mergeCell ref="D38:E38"/>
    <mergeCell ref="F38:H38"/>
    <mergeCell ref="D39:E39"/>
    <mergeCell ref="F39:H39"/>
    <mergeCell ref="D40:E40"/>
    <mergeCell ref="F40:H40"/>
    <mergeCell ref="D41:E4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8937-F97A-42C0-B415-01D8E125ED2B}">
  <dimension ref="A1:H42"/>
  <sheetViews>
    <sheetView workbookViewId="0">
      <selection activeCell="A3" sqref="A3:H3"/>
    </sheetView>
  </sheetViews>
  <sheetFormatPr defaultRowHeight="14.5" x14ac:dyDescent="0.35"/>
  <cols>
    <col min="2" max="2" width="55.453125" customWidth="1"/>
    <col min="3" max="3" width="51" style="55" customWidth="1"/>
    <col min="4" max="4" width="8.7265625" style="2"/>
    <col min="5" max="5" width="14.7265625" style="2" customWidth="1"/>
    <col min="6" max="6" width="25.26953125" style="2" customWidth="1"/>
    <col min="7" max="7" width="13.1796875" style="53" customWidth="1"/>
    <col min="8" max="8" width="13.1796875" customWidth="1"/>
  </cols>
  <sheetData>
    <row r="1" spans="1:8" ht="40" customHeight="1" x14ac:dyDescent="0.35">
      <c r="A1" s="122" t="s">
        <v>0</v>
      </c>
      <c r="B1" s="123"/>
      <c r="C1" s="123"/>
      <c r="D1" s="123"/>
      <c r="E1" s="123"/>
      <c r="F1" s="124"/>
      <c r="G1" s="80" t="s">
        <v>1</v>
      </c>
      <c r="H1" s="80"/>
    </row>
    <row r="2" spans="1:8" ht="12.65" customHeight="1" x14ac:dyDescent="0.35">
      <c r="A2" s="125"/>
      <c r="B2" s="120"/>
      <c r="C2" s="120"/>
      <c r="D2" s="120"/>
      <c r="E2" s="120"/>
      <c r="F2" s="121"/>
      <c r="G2" s="80"/>
      <c r="H2" s="80"/>
    </row>
    <row r="3" spans="1:8" ht="18.5" x14ac:dyDescent="0.35">
      <c r="A3" s="110" t="s">
        <v>149</v>
      </c>
      <c r="B3" s="111"/>
      <c r="C3" s="111"/>
      <c r="D3" s="111"/>
      <c r="E3" s="111"/>
      <c r="F3" s="111"/>
      <c r="G3" s="111"/>
      <c r="H3" s="128"/>
    </row>
    <row r="4" spans="1:8" ht="29.15" customHeight="1" x14ac:dyDescent="0.35">
      <c r="A4" s="93" t="s">
        <v>2</v>
      </c>
      <c r="B4" s="95" t="s">
        <v>3</v>
      </c>
      <c r="C4" s="96" t="s">
        <v>4</v>
      </c>
      <c r="D4" s="97" t="s">
        <v>5</v>
      </c>
      <c r="E4" s="88" t="s">
        <v>6</v>
      </c>
      <c r="F4" s="90" t="s">
        <v>7</v>
      </c>
      <c r="G4" s="90" t="s">
        <v>8</v>
      </c>
      <c r="H4" s="90" t="s">
        <v>9</v>
      </c>
    </row>
    <row r="5" spans="1:8" ht="15.65" customHeight="1" x14ac:dyDescent="0.35">
      <c r="A5" s="94"/>
      <c r="B5" s="95"/>
      <c r="C5" s="96"/>
      <c r="D5" s="97"/>
      <c r="E5" s="89"/>
      <c r="F5" s="91"/>
      <c r="G5" s="91"/>
      <c r="H5" s="91"/>
    </row>
    <row r="6" spans="1:8" ht="116" x14ac:dyDescent="0.35">
      <c r="A6" s="1">
        <v>1</v>
      </c>
      <c r="B6" s="56" t="s">
        <v>10</v>
      </c>
      <c r="C6" s="57" t="s">
        <v>11</v>
      </c>
      <c r="D6" s="3" t="s">
        <v>12</v>
      </c>
      <c r="E6" s="48">
        <v>80</v>
      </c>
      <c r="F6" s="47"/>
      <c r="G6" s="52"/>
      <c r="H6" s="64">
        <f>G6*E6</f>
        <v>0</v>
      </c>
    </row>
    <row r="7" spans="1:8" ht="54" customHeight="1" x14ac:dyDescent="0.35">
      <c r="A7" s="1">
        <v>2</v>
      </c>
      <c r="B7" s="56" t="s">
        <v>13</v>
      </c>
      <c r="C7" s="57" t="s">
        <v>14</v>
      </c>
      <c r="D7" s="3" t="s">
        <v>15</v>
      </c>
      <c r="E7" s="48">
        <v>30</v>
      </c>
      <c r="F7" s="47"/>
      <c r="G7" s="52"/>
      <c r="H7" s="64">
        <f t="shared" ref="H7:H29" si="0">G7*E7</f>
        <v>0</v>
      </c>
    </row>
    <row r="8" spans="1:8" ht="39" x14ac:dyDescent="0.35">
      <c r="A8" s="1">
        <v>3</v>
      </c>
      <c r="B8" s="56" t="s">
        <v>16</v>
      </c>
      <c r="C8" s="57" t="s">
        <v>17</v>
      </c>
      <c r="D8" s="3" t="s">
        <v>15</v>
      </c>
      <c r="E8" s="48">
        <v>30</v>
      </c>
      <c r="F8" s="47"/>
      <c r="G8" s="52"/>
      <c r="H8" s="64">
        <f t="shared" si="0"/>
        <v>0</v>
      </c>
    </row>
    <row r="9" spans="1:8" ht="52" x14ac:dyDescent="0.35">
      <c r="A9" s="1">
        <v>4</v>
      </c>
      <c r="B9" s="56" t="s">
        <v>18</v>
      </c>
      <c r="C9" s="57" t="s">
        <v>19</v>
      </c>
      <c r="D9" s="3" t="s">
        <v>15</v>
      </c>
      <c r="E9" s="48">
        <v>30</v>
      </c>
      <c r="F9" s="47"/>
      <c r="G9" s="52"/>
      <c r="H9" s="64">
        <f t="shared" si="0"/>
        <v>0</v>
      </c>
    </row>
    <row r="10" spans="1:8" ht="79.5" customHeight="1" x14ac:dyDescent="0.35">
      <c r="A10" s="1">
        <v>5</v>
      </c>
      <c r="B10" s="56" t="s">
        <v>20</v>
      </c>
      <c r="C10" s="57" t="s">
        <v>21</v>
      </c>
      <c r="D10" s="3" t="s">
        <v>22</v>
      </c>
      <c r="E10" s="49">
        <v>1000</v>
      </c>
      <c r="F10" s="51"/>
      <c r="G10" s="52"/>
      <c r="H10" s="64">
        <f t="shared" si="0"/>
        <v>0</v>
      </c>
    </row>
    <row r="11" spans="1:8" ht="39" customHeight="1" x14ac:dyDescent="0.35">
      <c r="A11" s="1">
        <v>6</v>
      </c>
      <c r="B11" s="56" t="s">
        <v>23</v>
      </c>
      <c r="C11" s="57" t="s">
        <v>24</v>
      </c>
      <c r="D11" s="3" t="s">
        <v>25</v>
      </c>
      <c r="E11" s="50">
        <v>10</v>
      </c>
      <c r="F11" s="51"/>
      <c r="G11" s="52"/>
      <c r="H11" s="64">
        <f t="shared" si="0"/>
        <v>0</v>
      </c>
    </row>
    <row r="12" spans="1:8" ht="43.5" x14ac:dyDescent="0.35">
      <c r="A12" s="1">
        <v>7</v>
      </c>
      <c r="B12" s="56" t="s">
        <v>26</v>
      </c>
      <c r="C12" s="57" t="s">
        <v>27</v>
      </c>
      <c r="D12" s="3" t="s">
        <v>28</v>
      </c>
      <c r="E12" s="50">
        <v>30</v>
      </c>
      <c r="F12" s="47"/>
      <c r="G12" s="52"/>
      <c r="H12" s="64">
        <f t="shared" si="0"/>
        <v>0</v>
      </c>
    </row>
    <row r="13" spans="1:8" ht="52" x14ac:dyDescent="0.35">
      <c r="A13" s="1">
        <v>8</v>
      </c>
      <c r="B13" s="56" t="s">
        <v>29</v>
      </c>
      <c r="C13" s="57" t="s">
        <v>30</v>
      </c>
      <c r="D13" s="3" t="s">
        <v>31</v>
      </c>
      <c r="E13" s="50">
        <v>30</v>
      </c>
      <c r="F13" s="51"/>
      <c r="G13" s="52"/>
      <c r="H13" s="64">
        <f t="shared" si="0"/>
        <v>0</v>
      </c>
    </row>
    <row r="14" spans="1:8" ht="91" x14ac:dyDescent="0.35">
      <c r="A14" s="1">
        <v>9</v>
      </c>
      <c r="B14" s="56" t="s">
        <v>92</v>
      </c>
      <c r="C14" s="58" t="s">
        <v>33</v>
      </c>
      <c r="D14" s="3" t="s">
        <v>34</v>
      </c>
      <c r="E14" s="50">
        <v>1.5</v>
      </c>
      <c r="F14" s="51"/>
      <c r="G14" s="52"/>
      <c r="H14" s="64">
        <f t="shared" si="0"/>
        <v>0</v>
      </c>
    </row>
    <row r="15" spans="1:8" ht="78" x14ac:dyDescent="0.35">
      <c r="A15" s="1">
        <v>10</v>
      </c>
      <c r="B15" s="56" t="s">
        <v>35</v>
      </c>
      <c r="C15" s="58" t="s">
        <v>36</v>
      </c>
      <c r="D15" s="3" t="s">
        <v>34</v>
      </c>
      <c r="E15" s="50">
        <v>1.5</v>
      </c>
      <c r="F15" s="51"/>
      <c r="G15" s="52"/>
      <c r="H15" s="64">
        <f t="shared" si="0"/>
        <v>0</v>
      </c>
    </row>
    <row r="16" spans="1:8" ht="78" x14ac:dyDescent="0.35">
      <c r="A16" s="1">
        <v>11</v>
      </c>
      <c r="B16" s="56" t="s">
        <v>37</v>
      </c>
      <c r="C16" s="58" t="s">
        <v>38</v>
      </c>
      <c r="D16" s="3" t="s">
        <v>34</v>
      </c>
      <c r="E16" s="50">
        <v>1.5</v>
      </c>
      <c r="F16" s="51"/>
      <c r="G16" s="52"/>
      <c r="H16" s="64">
        <f t="shared" si="0"/>
        <v>0</v>
      </c>
    </row>
    <row r="17" spans="1:8" ht="78" x14ac:dyDescent="0.35">
      <c r="A17" s="1">
        <v>12</v>
      </c>
      <c r="B17" s="56" t="s">
        <v>39</v>
      </c>
      <c r="C17" s="58" t="s">
        <v>40</v>
      </c>
      <c r="D17" s="3" t="s">
        <v>34</v>
      </c>
      <c r="E17" s="50">
        <v>1.5</v>
      </c>
      <c r="F17" s="51"/>
      <c r="G17" s="52"/>
      <c r="H17" s="64">
        <f t="shared" si="0"/>
        <v>0</v>
      </c>
    </row>
    <row r="18" spans="1:8" ht="78" x14ac:dyDescent="0.35">
      <c r="A18" s="1">
        <v>13</v>
      </c>
      <c r="B18" s="56" t="s">
        <v>41</v>
      </c>
      <c r="C18" s="58" t="s">
        <v>42</v>
      </c>
      <c r="D18" s="3" t="s">
        <v>34</v>
      </c>
      <c r="E18" s="50">
        <v>1.5</v>
      </c>
      <c r="F18" s="51"/>
      <c r="G18" s="52"/>
      <c r="H18" s="64">
        <f t="shared" si="0"/>
        <v>0</v>
      </c>
    </row>
    <row r="19" spans="1:8" ht="78" x14ac:dyDescent="0.35">
      <c r="A19" s="1">
        <v>14</v>
      </c>
      <c r="B19" s="56" t="s">
        <v>43</v>
      </c>
      <c r="C19" s="58" t="s">
        <v>44</v>
      </c>
      <c r="D19" s="3" t="s">
        <v>34</v>
      </c>
      <c r="E19" s="50">
        <v>1.5</v>
      </c>
      <c r="F19" s="51"/>
      <c r="G19" s="52"/>
      <c r="H19" s="64">
        <f t="shared" si="0"/>
        <v>0</v>
      </c>
    </row>
    <row r="20" spans="1:8" ht="78" x14ac:dyDescent="0.35">
      <c r="A20" s="1">
        <v>15</v>
      </c>
      <c r="B20" s="56" t="s">
        <v>45</v>
      </c>
      <c r="C20" s="58" t="s">
        <v>46</v>
      </c>
      <c r="D20" s="3" t="s">
        <v>34</v>
      </c>
      <c r="E20" s="50">
        <v>1.5</v>
      </c>
      <c r="F20" s="51"/>
      <c r="G20" s="52"/>
      <c r="H20" s="64">
        <f t="shared" si="0"/>
        <v>0</v>
      </c>
    </row>
    <row r="21" spans="1:8" ht="44.25" customHeight="1" x14ac:dyDescent="0.35">
      <c r="A21" s="1">
        <v>16</v>
      </c>
      <c r="B21" s="56" t="s">
        <v>47</v>
      </c>
      <c r="C21" s="59" t="s">
        <v>48</v>
      </c>
      <c r="D21" s="3" t="s">
        <v>49</v>
      </c>
      <c r="E21" s="50">
        <v>50</v>
      </c>
      <c r="F21" s="47"/>
      <c r="G21" s="52"/>
      <c r="H21" s="64">
        <f t="shared" si="0"/>
        <v>0</v>
      </c>
    </row>
    <row r="22" spans="1:8" ht="65" x14ac:dyDescent="0.35">
      <c r="A22" s="1">
        <v>17</v>
      </c>
      <c r="B22" s="56" t="s">
        <v>50</v>
      </c>
      <c r="C22" s="58" t="s">
        <v>51</v>
      </c>
      <c r="D22" s="3" t="s">
        <v>52</v>
      </c>
      <c r="E22" s="50">
        <v>50</v>
      </c>
      <c r="F22" s="51"/>
      <c r="G22" s="52"/>
      <c r="H22" s="64">
        <f t="shared" si="0"/>
        <v>0</v>
      </c>
    </row>
    <row r="23" spans="1:8" ht="29" x14ac:dyDescent="0.35">
      <c r="A23" s="1">
        <v>18</v>
      </c>
      <c r="B23" s="56" t="s">
        <v>53</v>
      </c>
      <c r="C23" s="60" t="s">
        <v>54</v>
      </c>
      <c r="D23" s="3" t="s">
        <v>55</v>
      </c>
      <c r="E23" s="50">
        <v>3000</v>
      </c>
      <c r="F23" s="51"/>
      <c r="G23" s="52"/>
      <c r="H23" s="64">
        <f t="shared" si="0"/>
        <v>0</v>
      </c>
    </row>
    <row r="24" spans="1:8" ht="29.5" customHeight="1" x14ac:dyDescent="0.35">
      <c r="A24" s="1">
        <v>19</v>
      </c>
      <c r="B24" s="56" t="s">
        <v>56</v>
      </c>
      <c r="C24" s="60" t="s">
        <v>57</v>
      </c>
      <c r="D24" s="3" t="s">
        <v>28</v>
      </c>
      <c r="E24" s="50">
        <v>200</v>
      </c>
      <c r="F24" s="47"/>
      <c r="G24" s="52"/>
      <c r="H24" s="64">
        <f t="shared" si="0"/>
        <v>0</v>
      </c>
    </row>
    <row r="25" spans="1:8" ht="29" x14ac:dyDescent="0.35">
      <c r="A25" s="1">
        <v>20</v>
      </c>
      <c r="B25" s="56" t="s">
        <v>58</v>
      </c>
      <c r="C25" s="61" t="s">
        <v>59</v>
      </c>
      <c r="D25" s="3" t="s">
        <v>28</v>
      </c>
      <c r="E25" s="50">
        <v>100</v>
      </c>
      <c r="F25" s="54"/>
      <c r="G25" s="66"/>
      <c r="H25" s="64">
        <f t="shared" si="0"/>
        <v>0</v>
      </c>
    </row>
    <row r="26" spans="1:8" x14ac:dyDescent="0.35">
      <c r="A26" s="1">
        <v>21</v>
      </c>
      <c r="B26" s="56" t="s">
        <v>56</v>
      </c>
      <c r="C26" s="60" t="s">
        <v>57</v>
      </c>
      <c r="D26" s="3" t="s">
        <v>28</v>
      </c>
      <c r="E26" s="50">
        <v>200</v>
      </c>
      <c r="F26" s="47"/>
      <c r="G26" s="52"/>
      <c r="H26" s="64">
        <f t="shared" si="0"/>
        <v>0</v>
      </c>
    </row>
    <row r="27" spans="1:8" ht="29" x14ac:dyDescent="0.35">
      <c r="A27" s="1">
        <v>22</v>
      </c>
      <c r="B27" s="56" t="s">
        <v>58</v>
      </c>
      <c r="C27" s="61" t="s">
        <v>59</v>
      </c>
      <c r="D27" s="3" t="s">
        <v>28</v>
      </c>
      <c r="E27" s="50">
        <v>100</v>
      </c>
      <c r="F27" s="54"/>
      <c r="G27" s="66"/>
      <c r="H27" s="64">
        <f t="shared" si="0"/>
        <v>0</v>
      </c>
    </row>
    <row r="28" spans="1:8" ht="44.15" customHeight="1" x14ac:dyDescent="0.35">
      <c r="A28" s="1">
        <v>23</v>
      </c>
      <c r="B28" s="56" t="s">
        <v>84</v>
      </c>
      <c r="C28" s="60" t="s">
        <v>85</v>
      </c>
      <c r="D28" s="3" t="s">
        <v>86</v>
      </c>
      <c r="E28" s="50">
        <v>30</v>
      </c>
      <c r="F28" s="51"/>
      <c r="G28" s="51"/>
      <c r="H28" s="64">
        <f t="shared" si="0"/>
        <v>0</v>
      </c>
    </row>
    <row r="29" spans="1:8" ht="32.25" customHeight="1" x14ac:dyDescent="0.35">
      <c r="A29" s="1">
        <v>24</v>
      </c>
      <c r="B29" s="56" t="s">
        <v>87</v>
      </c>
      <c r="C29" s="60" t="s">
        <v>88</v>
      </c>
      <c r="D29" s="3" t="s">
        <v>55</v>
      </c>
      <c r="E29" s="50">
        <v>15</v>
      </c>
      <c r="F29" s="51"/>
      <c r="G29" s="51"/>
      <c r="H29" s="64">
        <f t="shared" si="0"/>
        <v>0</v>
      </c>
    </row>
    <row r="30" spans="1:8" ht="23.5" customHeight="1" x14ac:dyDescent="0.35">
      <c r="A30" s="82" t="s">
        <v>95</v>
      </c>
      <c r="B30" s="82"/>
      <c r="C30" s="82"/>
      <c r="D30" s="82"/>
      <c r="E30" s="82"/>
      <c r="F30" s="82"/>
      <c r="G30" s="83"/>
      <c r="H30" s="75">
        <f>SUM(H6:H29)</f>
        <v>0</v>
      </c>
    </row>
    <row r="31" spans="1:8" ht="19" customHeight="1" thickBot="1" x14ac:dyDescent="0.4">
      <c r="A31" s="100" t="s">
        <v>61</v>
      </c>
      <c r="B31" s="101"/>
      <c r="C31" s="101"/>
      <c r="D31" s="84" t="s">
        <v>62</v>
      </c>
      <c r="E31" s="84"/>
      <c r="F31" s="84"/>
      <c r="G31" s="84"/>
      <c r="H31" s="85"/>
    </row>
    <row r="32" spans="1:8" ht="37" customHeight="1" x14ac:dyDescent="0.35">
      <c r="A32" s="86" t="s">
        <v>63</v>
      </c>
      <c r="B32" s="87"/>
      <c r="C32" s="77" t="s">
        <v>64</v>
      </c>
      <c r="D32" s="98" t="s">
        <v>65</v>
      </c>
      <c r="E32" s="98"/>
      <c r="F32" s="99"/>
      <c r="G32" s="99"/>
      <c r="H32" s="99"/>
    </row>
    <row r="33" spans="1:8" ht="27.65" customHeight="1" x14ac:dyDescent="0.35">
      <c r="A33" s="102" t="s">
        <v>66</v>
      </c>
      <c r="B33" s="103"/>
      <c r="C33" s="78" t="s">
        <v>67</v>
      </c>
      <c r="D33" s="98" t="s">
        <v>68</v>
      </c>
      <c r="E33" s="98"/>
      <c r="F33" s="99"/>
      <c r="G33" s="99"/>
      <c r="H33" s="99"/>
    </row>
    <row r="34" spans="1:8" ht="32.15" customHeight="1" x14ac:dyDescent="0.35">
      <c r="A34" s="102" t="s">
        <v>69</v>
      </c>
      <c r="B34" s="103"/>
      <c r="C34" s="78" t="s">
        <v>70</v>
      </c>
      <c r="D34" s="98" t="s">
        <v>71</v>
      </c>
      <c r="E34" s="98"/>
      <c r="F34" s="99"/>
      <c r="G34" s="99"/>
      <c r="H34" s="99"/>
    </row>
    <row r="35" spans="1:8" ht="47.15" customHeight="1" x14ac:dyDescent="0.35">
      <c r="A35" s="102" t="s">
        <v>72</v>
      </c>
      <c r="B35" s="103"/>
      <c r="C35" s="78" t="s">
        <v>73</v>
      </c>
      <c r="D35" s="98" t="s">
        <v>74</v>
      </c>
      <c r="E35" s="98"/>
      <c r="F35" s="99"/>
      <c r="G35" s="99"/>
      <c r="H35" s="99"/>
    </row>
    <row r="36" spans="1:8" ht="26.15" customHeight="1" x14ac:dyDescent="0.35">
      <c r="A36" s="102" t="s">
        <v>75</v>
      </c>
      <c r="B36" s="103"/>
      <c r="C36" s="78" t="s">
        <v>76</v>
      </c>
      <c r="D36" s="98" t="s">
        <v>77</v>
      </c>
      <c r="E36" s="98"/>
      <c r="F36" s="99"/>
      <c r="G36" s="99"/>
      <c r="H36" s="99"/>
    </row>
    <row r="37" spans="1:8" ht="26.15" customHeight="1" x14ac:dyDescent="0.35">
      <c r="A37" s="104"/>
      <c r="B37" s="105"/>
      <c r="C37" s="105"/>
      <c r="D37" s="98" t="s">
        <v>78</v>
      </c>
      <c r="E37" s="98"/>
      <c r="F37" s="99"/>
      <c r="G37" s="99"/>
      <c r="H37" s="99"/>
    </row>
    <row r="38" spans="1:8" ht="52" customHeight="1" x14ac:dyDescent="0.35">
      <c r="A38" s="106"/>
      <c r="B38" s="107"/>
      <c r="C38" s="107"/>
      <c r="D38" s="98" t="s">
        <v>79</v>
      </c>
      <c r="E38" s="98"/>
      <c r="F38" s="99"/>
      <c r="G38" s="99"/>
      <c r="H38" s="99"/>
    </row>
    <row r="39" spans="1:8" ht="26.15" customHeight="1" x14ac:dyDescent="0.35">
      <c r="A39" s="106"/>
      <c r="B39" s="107"/>
      <c r="C39" s="107"/>
      <c r="D39" s="98" t="s">
        <v>80</v>
      </c>
      <c r="E39" s="98"/>
      <c r="F39" s="99"/>
      <c r="G39" s="99"/>
      <c r="H39" s="99"/>
    </row>
    <row r="40" spans="1:8" ht="26.15" customHeight="1" x14ac:dyDescent="0.35">
      <c r="A40" s="106"/>
      <c r="B40" s="107"/>
      <c r="C40" s="107"/>
      <c r="D40" s="98" t="s">
        <v>81</v>
      </c>
      <c r="E40" s="98"/>
      <c r="F40" s="99"/>
      <c r="G40" s="99"/>
      <c r="H40" s="99"/>
    </row>
    <row r="41" spans="1:8" ht="26.15" customHeight="1" x14ac:dyDescent="0.35">
      <c r="A41" s="106"/>
      <c r="B41" s="107"/>
      <c r="C41" s="107"/>
      <c r="D41" s="98" t="s">
        <v>82</v>
      </c>
      <c r="E41" s="98"/>
      <c r="F41" s="99"/>
      <c r="G41" s="99"/>
      <c r="H41" s="99"/>
    </row>
    <row r="42" spans="1:8" ht="47.5" customHeight="1" x14ac:dyDescent="0.35">
      <c r="A42" s="108"/>
      <c r="B42" s="109"/>
      <c r="C42" s="109"/>
      <c r="D42" s="98" t="s">
        <v>83</v>
      </c>
      <c r="E42" s="98"/>
      <c r="F42" s="99"/>
      <c r="G42" s="99"/>
      <c r="H42" s="99"/>
    </row>
  </sheetData>
  <protectedRanges>
    <protectedRange sqref="A1:C1" name="Område1_1"/>
    <protectedRange sqref="F32:F42 H32:H42" name="Område1_1_1_2"/>
    <protectedRange sqref="A37:C37" name="Område1_1_1_1_2"/>
    <protectedRange sqref="C32:C36" name="Område1_1_1_2_1"/>
    <protectedRange sqref="E32:E36" name="Område1_1_1_3"/>
  </protectedRanges>
  <mergeCells count="42">
    <mergeCell ref="A36:B36"/>
    <mergeCell ref="A37:C42"/>
    <mergeCell ref="D42:E42"/>
    <mergeCell ref="F40:H40"/>
    <mergeCell ref="D41:E41"/>
    <mergeCell ref="F41:H41"/>
    <mergeCell ref="D36:E36"/>
    <mergeCell ref="F36:H36"/>
    <mergeCell ref="D37:E37"/>
    <mergeCell ref="F37:H37"/>
    <mergeCell ref="D38:E38"/>
    <mergeCell ref="F38:H38"/>
    <mergeCell ref="D39:E39"/>
    <mergeCell ref="F39:H39"/>
    <mergeCell ref="D40:E40"/>
    <mergeCell ref="F42:H42"/>
    <mergeCell ref="D34:E34"/>
    <mergeCell ref="F34:H34"/>
    <mergeCell ref="D35:E35"/>
    <mergeCell ref="F35:H35"/>
    <mergeCell ref="A34:B34"/>
    <mergeCell ref="A35:B35"/>
    <mergeCell ref="F32:H32"/>
    <mergeCell ref="D33:E33"/>
    <mergeCell ref="F33:H33"/>
    <mergeCell ref="A32:B32"/>
    <mergeCell ref="A33:B33"/>
    <mergeCell ref="D32:E32"/>
    <mergeCell ref="A30:G30"/>
    <mergeCell ref="A1:F2"/>
    <mergeCell ref="G1:H2"/>
    <mergeCell ref="A3:H3"/>
    <mergeCell ref="A31:C31"/>
    <mergeCell ref="A4:A5"/>
    <mergeCell ref="B4:B5"/>
    <mergeCell ref="C4:C5"/>
    <mergeCell ref="D4:D5"/>
    <mergeCell ref="E4:E5"/>
    <mergeCell ref="D31:H31"/>
    <mergeCell ref="F4:F5"/>
    <mergeCell ref="G4:G5"/>
    <mergeCell ref="H4:H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C3A08-9416-478D-9527-EBB201D60DFB}">
  <dimension ref="A1:H40"/>
  <sheetViews>
    <sheetView tabSelected="1" workbookViewId="0">
      <selection activeCell="A3" sqref="A3:H3"/>
    </sheetView>
  </sheetViews>
  <sheetFormatPr defaultRowHeight="14.5" x14ac:dyDescent="0.35"/>
  <cols>
    <col min="2" max="2" width="55.453125" customWidth="1"/>
    <col min="3" max="3" width="51" style="55" customWidth="1"/>
    <col min="4" max="4" width="8.7265625" style="2"/>
    <col min="5" max="5" width="14.7265625" style="2" customWidth="1"/>
    <col min="6" max="6" width="19.1796875" style="2" customWidth="1"/>
    <col min="7" max="7" width="11.81640625" style="53" customWidth="1"/>
    <col min="8" max="8" width="13.1796875" customWidth="1"/>
  </cols>
  <sheetData>
    <row r="1" spans="1:8" ht="40" customHeight="1" x14ac:dyDescent="0.35">
      <c r="A1" s="122" t="s">
        <v>0</v>
      </c>
      <c r="B1" s="123"/>
      <c r="C1" s="123"/>
      <c r="D1" s="123"/>
      <c r="E1" s="123"/>
      <c r="F1" s="124"/>
      <c r="G1" s="80" t="s">
        <v>1</v>
      </c>
      <c r="H1" s="80"/>
    </row>
    <row r="2" spans="1:8" ht="12.65" customHeight="1" x14ac:dyDescent="0.35">
      <c r="A2" s="125"/>
      <c r="B2" s="120"/>
      <c r="C2" s="120"/>
      <c r="D2" s="120"/>
      <c r="E2" s="120"/>
      <c r="F2" s="121"/>
      <c r="G2" s="80"/>
      <c r="H2" s="80"/>
    </row>
    <row r="3" spans="1:8" ht="18.5" x14ac:dyDescent="0.35">
      <c r="A3" s="110" t="s">
        <v>150</v>
      </c>
      <c r="B3" s="111"/>
      <c r="C3" s="111"/>
      <c r="D3" s="111"/>
      <c r="E3" s="111"/>
      <c r="F3" s="111"/>
      <c r="G3" s="111"/>
      <c r="H3" s="128"/>
    </row>
    <row r="4" spans="1:8" ht="29.15" customHeight="1" x14ac:dyDescent="0.35">
      <c r="A4" s="93" t="s">
        <v>2</v>
      </c>
      <c r="B4" s="95" t="s">
        <v>3</v>
      </c>
      <c r="C4" s="96" t="s">
        <v>4</v>
      </c>
      <c r="D4" s="97" t="s">
        <v>5</v>
      </c>
      <c r="E4" s="88" t="s">
        <v>6</v>
      </c>
      <c r="F4" s="90" t="s">
        <v>7</v>
      </c>
      <c r="G4" s="90" t="s">
        <v>8</v>
      </c>
      <c r="H4" s="90" t="s">
        <v>9</v>
      </c>
    </row>
    <row r="5" spans="1:8" ht="15.65" customHeight="1" x14ac:dyDescent="0.35">
      <c r="A5" s="94"/>
      <c r="B5" s="95"/>
      <c r="C5" s="96"/>
      <c r="D5" s="97"/>
      <c r="E5" s="89"/>
      <c r="F5" s="91"/>
      <c r="G5" s="91"/>
      <c r="H5" s="91"/>
    </row>
    <row r="6" spans="1:8" ht="116" x14ac:dyDescent="0.35">
      <c r="A6" s="1">
        <v>1</v>
      </c>
      <c r="B6" s="56" t="s">
        <v>10</v>
      </c>
      <c r="C6" s="57" t="s">
        <v>11</v>
      </c>
      <c r="D6" s="3" t="s">
        <v>12</v>
      </c>
      <c r="E6" s="48">
        <v>80</v>
      </c>
      <c r="F6" s="47"/>
      <c r="G6" s="52"/>
      <c r="H6" s="64">
        <f>G6*E6</f>
        <v>0</v>
      </c>
    </row>
    <row r="7" spans="1:8" ht="54" customHeight="1" x14ac:dyDescent="0.35">
      <c r="A7" s="1">
        <v>2</v>
      </c>
      <c r="B7" s="56" t="s">
        <v>13</v>
      </c>
      <c r="C7" s="57" t="s">
        <v>14</v>
      </c>
      <c r="D7" s="3" t="s">
        <v>15</v>
      </c>
      <c r="E7" s="48">
        <v>30</v>
      </c>
      <c r="F7" s="47"/>
      <c r="G7" s="52"/>
      <c r="H7" s="64">
        <f t="shared" ref="H7:H27" si="0">G7*E7</f>
        <v>0</v>
      </c>
    </row>
    <row r="8" spans="1:8" ht="39" x14ac:dyDescent="0.35">
      <c r="A8" s="1">
        <v>3</v>
      </c>
      <c r="B8" s="56" t="s">
        <v>16</v>
      </c>
      <c r="C8" s="57" t="s">
        <v>17</v>
      </c>
      <c r="D8" s="3" t="s">
        <v>15</v>
      </c>
      <c r="E8" s="48">
        <v>30</v>
      </c>
      <c r="F8" s="47"/>
      <c r="G8" s="52"/>
      <c r="H8" s="64">
        <f t="shared" si="0"/>
        <v>0</v>
      </c>
    </row>
    <row r="9" spans="1:8" ht="52" x14ac:dyDescent="0.35">
      <c r="A9" s="1">
        <v>4</v>
      </c>
      <c r="B9" s="56" t="s">
        <v>18</v>
      </c>
      <c r="C9" s="57" t="s">
        <v>19</v>
      </c>
      <c r="D9" s="3" t="s">
        <v>15</v>
      </c>
      <c r="E9" s="48">
        <v>30</v>
      </c>
      <c r="F9" s="47"/>
      <c r="G9" s="52"/>
      <c r="H9" s="64">
        <f t="shared" si="0"/>
        <v>0</v>
      </c>
    </row>
    <row r="10" spans="1:8" ht="73.5" customHeight="1" x14ac:dyDescent="0.35">
      <c r="A10" s="1">
        <v>5</v>
      </c>
      <c r="B10" s="56" t="s">
        <v>20</v>
      </c>
      <c r="C10" s="57" t="s">
        <v>21</v>
      </c>
      <c r="D10" s="3" t="s">
        <v>22</v>
      </c>
      <c r="E10" s="49">
        <v>1000</v>
      </c>
      <c r="F10" s="51"/>
      <c r="G10" s="52"/>
      <c r="H10" s="64">
        <f t="shared" si="0"/>
        <v>0</v>
      </c>
    </row>
    <row r="11" spans="1:8" ht="39" customHeight="1" x14ac:dyDescent="0.35">
      <c r="A11" s="1">
        <v>6</v>
      </c>
      <c r="B11" s="56" t="s">
        <v>23</v>
      </c>
      <c r="C11" s="57" t="s">
        <v>24</v>
      </c>
      <c r="D11" s="3" t="s">
        <v>25</v>
      </c>
      <c r="E11" s="50">
        <v>10</v>
      </c>
      <c r="F11" s="51"/>
      <c r="G11" s="52"/>
      <c r="H11" s="64">
        <f t="shared" si="0"/>
        <v>0</v>
      </c>
    </row>
    <row r="12" spans="1:8" ht="91.15" customHeight="1" x14ac:dyDescent="0.35">
      <c r="A12" s="1">
        <v>7</v>
      </c>
      <c r="B12" s="56" t="s">
        <v>26</v>
      </c>
      <c r="C12" s="57" t="s">
        <v>27</v>
      </c>
      <c r="D12" s="3" t="s">
        <v>28</v>
      </c>
      <c r="E12" s="50">
        <v>30</v>
      </c>
      <c r="F12" s="47"/>
      <c r="G12" s="52"/>
      <c r="H12" s="64">
        <f t="shared" si="0"/>
        <v>0</v>
      </c>
    </row>
    <row r="13" spans="1:8" ht="52" x14ac:dyDescent="0.35">
      <c r="A13" s="1">
        <v>8</v>
      </c>
      <c r="B13" s="56" t="s">
        <v>29</v>
      </c>
      <c r="C13" s="57" t="s">
        <v>30</v>
      </c>
      <c r="D13" s="3" t="s">
        <v>31</v>
      </c>
      <c r="E13" s="50">
        <v>30</v>
      </c>
      <c r="F13" s="51"/>
      <c r="G13" s="52"/>
      <c r="H13" s="64">
        <f t="shared" si="0"/>
        <v>0</v>
      </c>
    </row>
    <row r="14" spans="1:8" ht="91" x14ac:dyDescent="0.35">
      <c r="A14" s="1">
        <v>9</v>
      </c>
      <c r="B14" s="56" t="s">
        <v>92</v>
      </c>
      <c r="C14" s="58" t="s">
        <v>33</v>
      </c>
      <c r="D14" s="3" t="s">
        <v>34</v>
      </c>
      <c r="E14" s="50">
        <v>1.5</v>
      </c>
      <c r="F14" s="51"/>
      <c r="G14" s="52"/>
      <c r="H14" s="64">
        <f t="shared" si="0"/>
        <v>0</v>
      </c>
    </row>
    <row r="15" spans="1:8" ht="78" x14ac:dyDescent="0.35">
      <c r="A15" s="1">
        <v>10</v>
      </c>
      <c r="B15" s="56" t="s">
        <v>35</v>
      </c>
      <c r="C15" s="58" t="s">
        <v>36</v>
      </c>
      <c r="D15" s="3" t="s">
        <v>34</v>
      </c>
      <c r="E15" s="50">
        <v>1.5</v>
      </c>
      <c r="F15" s="51"/>
      <c r="G15" s="52"/>
      <c r="H15" s="64">
        <f t="shared" si="0"/>
        <v>0</v>
      </c>
    </row>
    <row r="16" spans="1:8" ht="78" x14ac:dyDescent="0.35">
      <c r="A16" s="1">
        <v>11</v>
      </c>
      <c r="B16" s="56" t="s">
        <v>37</v>
      </c>
      <c r="C16" s="58" t="s">
        <v>38</v>
      </c>
      <c r="D16" s="3" t="s">
        <v>34</v>
      </c>
      <c r="E16" s="50">
        <v>1.5</v>
      </c>
      <c r="F16" s="51"/>
      <c r="G16" s="52"/>
      <c r="H16" s="64">
        <f t="shared" si="0"/>
        <v>0</v>
      </c>
    </row>
    <row r="17" spans="1:8" ht="78" x14ac:dyDescent="0.35">
      <c r="A17" s="1">
        <v>12</v>
      </c>
      <c r="B17" s="56" t="s">
        <v>39</v>
      </c>
      <c r="C17" s="58" t="s">
        <v>40</v>
      </c>
      <c r="D17" s="3" t="s">
        <v>34</v>
      </c>
      <c r="E17" s="50">
        <v>1.5</v>
      </c>
      <c r="F17" s="51"/>
      <c r="G17" s="52"/>
      <c r="H17" s="64">
        <f t="shared" si="0"/>
        <v>0</v>
      </c>
    </row>
    <row r="18" spans="1:8" ht="78" x14ac:dyDescent="0.35">
      <c r="A18" s="1">
        <v>13</v>
      </c>
      <c r="B18" s="56" t="s">
        <v>41</v>
      </c>
      <c r="C18" s="58" t="s">
        <v>42</v>
      </c>
      <c r="D18" s="3" t="s">
        <v>34</v>
      </c>
      <c r="E18" s="50">
        <v>1.5</v>
      </c>
      <c r="F18" s="51"/>
      <c r="G18" s="52"/>
      <c r="H18" s="64">
        <f t="shared" si="0"/>
        <v>0</v>
      </c>
    </row>
    <row r="19" spans="1:8" ht="78" x14ac:dyDescent="0.35">
      <c r="A19" s="1">
        <v>14</v>
      </c>
      <c r="B19" s="56" t="s">
        <v>43</v>
      </c>
      <c r="C19" s="58" t="s">
        <v>44</v>
      </c>
      <c r="D19" s="3" t="s">
        <v>34</v>
      </c>
      <c r="E19" s="50">
        <v>1.5</v>
      </c>
      <c r="F19" s="51"/>
      <c r="G19" s="52"/>
      <c r="H19" s="64">
        <f t="shared" si="0"/>
        <v>0</v>
      </c>
    </row>
    <row r="20" spans="1:8" ht="78" x14ac:dyDescent="0.35">
      <c r="A20" s="1">
        <v>15</v>
      </c>
      <c r="B20" s="56" t="s">
        <v>45</v>
      </c>
      <c r="C20" s="58" t="s">
        <v>46</v>
      </c>
      <c r="D20" s="3" t="s">
        <v>34</v>
      </c>
      <c r="E20" s="50">
        <v>1.5</v>
      </c>
      <c r="F20" s="51"/>
      <c r="G20" s="52"/>
      <c r="H20" s="64">
        <f t="shared" si="0"/>
        <v>0</v>
      </c>
    </row>
    <row r="21" spans="1:8" ht="44.25" customHeight="1" x14ac:dyDescent="0.35">
      <c r="A21" s="1">
        <v>16</v>
      </c>
      <c r="B21" s="56" t="s">
        <v>47</v>
      </c>
      <c r="C21" s="59" t="s">
        <v>48</v>
      </c>
      <c r="D21" s="3" t="s">
        <v>49</v>
      </c>
      <c r="E21" s="50">
        <v>50</v>
      </c>
      <c r="F21" s="47"/>
      <c r="G21" s="52"/>
      <c r="H21" s="64">
        <f t="shared" si="0"/>
        <v>0</v>
      </c>
    </row>
    <row r="22" spans="1:8" ht="65" x14ac:dyDescent="0.35">
      <c r="A22" s="1">
        <v>17</v>
      </c>
      <c r="B22" s="56" t="s">
        <v>50</v>
      </c>
      <c r="C22" s="58" t="s">
        <v>51</v>
      </c>
      <c r="D22" s="3" t="s">
        <v>52</v>
      </c>
      <c r="E22" s="50">
        <v>50</v>
      </c>
      <c r="F22" s="51"/>
      <c r="G22" s="52"/>
      <c r="H22" s="64">
        <f t="shared" si="0"/>
        <v>0</v>
      </c>
    </row>
    <row r="23" spans="1:8" ht="29" x14ac:dyDescent="0.35">
      <c r="A23" s="1">
        <v>18</v>
      </c>
      <c r="B23" s="56" t="s">
        <v>53</v>
      </c>
      <c r="C23" s="60" t="s">
        <v>54</v>
      </c>
      <c r="D23" s="3" t="s">
        <v>55</v>
      </c>
      <c r="E23" s="50">
        <v>3000</v>
      </c>
      <c r="F23" s="51"/>
      <c r="G23" s="52"/>
      <c r="H23" s="64">
        <f t="shared" si="0"/>
        <v>0</v>
      </c>
    </row>
    <row r="24" spans="1:8" ht="29.5" customHeight="1" x14ac:dyDescent="0.35">
      <c r="A24" s="1">
        <v>19</v>
      </c>
      <c r="B24" s="56" t="s">
        <v>56</v>
      </c>
      <c r="C24" s="60" t="s">
        <v>57</v>
      </c>
      <c r="D24" s="3" t="s">
        <v>28</v>
      </c>
      <c r="E24" s="50">
        <v>200</v>
      </c>
      <c r="F24" s="47"/>
      <c r="G24" s="52"/>
      <c r="H24" s="64">
        <f t="shared" si="0"/>
        <v>0</v>
      </c>
    </row>
    <row r="25" spans="1:8" ht="29" x14ac:dyDescent="0.35">
      <c r="A25" s="1">
        <v>20</v>
      </c>
      <c r="B25" s="56" t="s">
        <v>58</v>
      </c>
      <c r="C25" s="61" t="s">
        <v>59</v>
      </c>
      <c r="D25" s="3" t="s">
        <v>28</v>
      </c>
      <c r="E25" s="50">
        <v>100</v>
      </c>
      <c r="F25" s="54"/>
      <c r="G25" s="66"/>
      <c r="H25" s="64">
        <f t="shared" si="0"/>
        <v>0</v>
      </c>
    </row>
    <row r="26" spans="1:8" x14ac:dyDescent="0.35">
      <c r="A26" s="1">
        <v>21</v>
      </c>
      <c r="B26" s="56" t="s">
        <v>56</v>
      </c>
      <c r="C26" s="60" t="s">
        <v>57</v>
      </c>
      <c r="D26" s="3" t="s">
        <v>28</v>
      </c>
      <c r="E26" s="50">
        <v>200</v>
      </c>
      <c r="F26" s="47"/>
      <c r="G26" s="52"/>
      <c r="H26" s="64">
        <f t="shared" si="0"/>
        <v>0</v>
      </c>
    </row>
    <row r="27" spans="1:8" ht="29" x14ac:dyDescent="0.35">
      <c r="A27" s="1">
        <v>22</v>
      </c>
      <c r="B27" s="56" t="s">
        <v>58</v>
      </c>
      <c r="C27" s="61" t="s">
        <v>59</v>
      </c>
      <c r="D27" s="3" t="s">
        <v>28</v>
      </c>
      <c r="E27" s="50">
        <v>100</v>
      </c>
      <c r="F27" s="54"/>
      <c r="G27" s="66"/>
      <c r="H27" s="64">
        <f t="shared" si="0"/>
        <v>0</v>
      </c>
    </row>
    <row r="28" spans="1:8" ht="15.5" x14ac:dyDescent="0.35">
      <c r="A28" s="67"/>
      <c r="B28" s="68"/>
      <c r="C28" s="69"/>
      <c r="D28" s="70" t="s">
        <v>96</v>
      </c>
      <c r="E28" s="71"/>
      <c r="F28" s="72"/>
      <c r="G28" s="73"/>
      <c r="H28" s="74">
        <f>SUM(H6:H27)</f>
        <v>0</v>
      </c>
    </row>
    <row r="29" spans="1:8" ht="19" customHeight="1" thickBot="1" x14ac:dyDescent="0.4">
      <c r="A29" s="100" t="s">
        <v>61</v>
      </c>
      <c r="B29" s="101"/>
      <c r="C29" s="101"/>
      <c r="D29" s="84" t="s">
        <v>62</v>
      </c>
      <c r="E29" s="84"/>
      <c r="F29" s="84"/>
      <c r="G29" s="84"/>
      <c r="H29" s="85"/>
    </row>
    <row r="30" spans="1:8" ht="37" customHeight="1" x14ac:dyDescent="0.35">
      <c r="A30" s="86" t="s">
        <v>63</v>
      </c>
      <c r="B30" s="87"/>
      <c r="C30" s="77" t="s">
        <v>64</v>
      </c>
      <c r="D30" s="98" t="s">
        <v>65</v>
      </c>
      <c r="E30" s="98"/>
      <c r="F30" s="99"/>
      <c r="G30" s="99"/>
      <c r="H30" s="99"/>
    </row>
    <row r="31" spans="1:8" ht="27.65" customHeight="1" x14ac:dyDescent="0.35">
      <c r="A31" s="102" t="s">
        <v>66</v>
      </c>
      <c r="B31" s="103"/>
      <c r="C31" s="78" t="s">
        <v>67</v>
      </c>
      <c r="D31" s="98" t="s">
        <v>68</v>
      </c>
      <c r="E31" s="98"/>
      <c r="F31" s="99"/>
      <c r="G31" s="99"/>
      <c r="H31" s="99"/>
    </row>
    <row r="32" spans="1:8" ht="32.15" customHeight="1" x14ac:dyDescent="0.35">
      <c r="A32" s="102" t="s">
        <v>69</v>
      </c>
      <c r="B32" s="103"/>
      <c r="C32" s="78" t="s">
        <v>70</v>
      </c>
      <c r="D32" s="98" t="s">
        <v>71</v>
      </c>
      <c r="E32" s="98"/>
      <c r="F32" s="99"/>
      <c r="G32" s="99"/>
      <c r="H32" s="99"/>
    </row>
    <row r="33" spans="1:8" ht="47.15" customHeight="1" x14ac:dyDescent="0.35">
      <c r="A33" s="102" t="s">
        <v>72</v>
      </c>
      <c r="B33" s="103"/>
      <c r="C33" s="78" t="s">
        <v>73</v>
      </c>
      <c r="D33" s="98" t="s">
        <v>74</v>
      </c>
      <c r="E33" s="98"/>
      <c r="F33" s="99"/>
      <c r="G33" s="99"/>
      <c r="H33" s="99"/>
    </row>
    <row r="34" spans="1:8" ht="26.15" customHeight="1" x14ac:dyDescent="0.35">
      <c r="A34" s="102" t="s">
        <v>75</v>
      </c>
      <c r="B34" s="103"/>
      <c r="C34" s="78" t="s">
        <v>76</v>
      </c>
      <c r="D34" s="98" t="s">
        <v>77</v>
      </c>
      <c r="E34" s="98"/>
      <c r="F34" s="99"/>
      <c r="G34" s="99"/>
      <c r="H34" s="99"/>
    </row>
    <row r="35" spans="1:8" ht="26.15" customHeight="1" x14ac:dyDescent="0.35">
      <c r="A35" s="104"/>
      <c r="B35" s="105"/>
      <c r="C35" s="105"/>
      <c r="D35" s="98" t="s">
        <v>78</v>
      </c>
      <c r="E35" s="98"/>
      <c r="F35" s="99"/>
      <c r="G35" s="99"/>
      <c r="H35" s="99"/>
    </row>
    <row r="36" spans="1:8" ht="52" customHeight="1" x14ac:dyDescent="0.35">
      <c r="A36" s="106"/>
      <c r="B36" s="107"/>
      <c r="C36" s="107"/>
      <c r="D36" s="98" t="s">
        <v>79</v>
      </c>
      <c r="E36" s="98"/>
      <c r="F36" s="99"/>
      <c r="G36" s="99"/>
      <c r="H36" s="99"/>
    </row>
    <row r="37" spans="1:8" ht="26.15" customHeight="1" x14ac:dyDescent="0.35">
      <c r="A37" s="106"/>
      <c r="B37" s="107"/>
      <c r="C37" s="107"/>
      <c r="D37" s="98" t="s">
        <v>80</v>
      </c>
      <c r="E37" s="98"/>
      <c r="F37" s="99"/>
      <c r="G37" s="99"/>
      <c r="H37" s="99"/>
    </row>
    <row r="38" spans="1:8" ht="26.15" customHeight="1" x14ac:dyDescent="0.35">
      <c r="A38" s="106"/>
      <c r="B38" s="107"/>
      <c r="C38" s="107"/>
      <c r="D38" s="98" t="s">
        <v>81</v>
      </c>
      <c r="E38" s="98"/>
      <c r="F38" s="99"/>
      <c r="G38" s="99"/>
      <c r="H38" s="99"/>
    </row>
    <row r="39" spans="1:8" ht="26.15" customHeight="1" x14ac:dyDescent="0.35">
      <c r="A39" s="106"/>
      <c r="B39" s="107"/>
      <c r="C39" s="107"/>
      <c r="D39" s="98" t="s">
        <v>82</v>
      </c>
      <c r="E39" s="98"/>
      <c r="F39" s="99"/>
      <c r="G39" s="99"/>
      <c r="H39" s="99"/>
    </row>
    <row r="40" spans="1:8" ht="47.5" customHeight="1" x14ac:dyDescent="0.35">
      <c r="A40" s="108"/>
      <c r="B40" s="109"/>
      <c r="C40" s="109"/>
      <c r="D40" s="98" t="s">
        <v>83</v>
      </c>
      <c r="E40" s="98"/>
      <c r="F40" s="99"/>
      <c r="G40" s="99"/>
      <c r="H40" s="99"/>
    </row>
  </sheetData>
  <protectedRanges>
    <protectedRange sqref="A1:C1" name="Område1_1_2"/>
    <protectedRange sqref="F30:F40 H30:H40" name="Område1_1_1_2"/>
    <protectedRange sqref="A35:C35" name="Område1_1_1_1_1"/>
    <protectedRange sqref="C30:C34" name="Område1_1_1_2_1"/>
    <protectedRange sqref="E30:E34" name="Område1_1_1_3"/>
  </protectedRanges>
  <mergeCells count="41">
    <mergeCell ref="D38:E38"/>
    <mergeCell ref="D33:E33"/>
    <mergeCell ref="F33:H33"/>
    <mergeCell ref="A33:B33"/>
    <mergeCell ref="F38:H38"/>
    <mergeCell ref="A34:B34"/>
    <mergeCell ref="A35:C40"/>
    <mergeCell ref="D40:E40"/>
    <mergeCell ref="F40:H40"/>
    <mergeCell ref="D39:E39"/>
    <mergeCell ref="F39:H39"/>
    <mergeCell ref="D34:E34"/>
    <mergeCell ref="F34:H34"/>
    <mergeCell ref="D35:E35"/>
    <mergeCell ref="F35:H35"/>
    <mergeCell ref="D36:E36"/>
    <mergeCell ref="F36:H36"/>
    <mergeCell ref="D37:E37"/>
    <mergeCell ref="F37:H37"/>
    <mergeCell ref="D31:E31"/>
    <mergeCell ref="F31:H31"/>
    <mergeCell ref="A30:B30"/>
    <mergeCell ref="A31:B31"/>
    <mergeCell ref="D32:E32"/>
    <mergeCell ref="F32:H32"/>
    <mergeCell ref="D30:E30"/>
    <mergeCell ref="F30:H30"/>
    <mergeCell ref="A32:B32"/>
    <mergeCell ref="A1:F2"/>
    <mergeCell ref="G1:H2"/>
    <mergeCell ref="A3:H3"/>
    <mergeCell ref="A29:C29"/>
    <mergeCell ref="A4:A5"/>
    <mergeCell ref="B4:B5"/>
    <mergeCell ref="C4:C5"/>
    <mergeCell ref="D4:D5"/>
    <mergeCell ref="E4:E5"/>
    <mergeCell ref="D29:H29"/>
    <mergeCell ref="F4:F5"/>
    <mergeCell ref="G4:G5"/>
    <mergeCell ref="H4:H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26953125" customWidth="1"/>
    <col min="3" max="3" width="5.7265625" customWidth="1"/>
    <col min="4" max="4" width="4.453125" customWidth="1"/>
    <col min="5" max="5" width="38" customWidth="1"/>
    <col min="6" max="6" width="12.26953125" bestFit="1" customWidth="1"/>
    <col min="7" max="7" width="5.26953125" style="2" customWidth="1"/>
    <col min="8" max="8" width="9.26953125" bestFit="1" customWidth="1"/>
    <col min="9" max="9" width="15.26953125" bestFit="1" customWidth="1"/>
    <col min="10" max="10" width="17.26953125" customWidth="1"/>
    <col min="13" max="14" width="10.54296875" bestFit="1" customWidth="1"/>
  </cols>
  <sheetData>
    <row r="1" spans="1:18" ht="20.5" thickBot="1" x14ac:dyDescent="0.45">
      <c r="A1" s="132" t="s">
        <v>97</v>
      </c>
      <c r="B1" s="132"/>
      <c r="C1" s="132"/>
      <c r="D1" s="132"/>
      <c r="E1" s="132"/>
      <c r="F1" s="132"/>
      <c r="G1" s="132"/>
      <c r="H1" s="132"/>
      <c r="I1" s="132"/>
      <c r="J1" s="132"/>
    </row>
    <row r="2" spans="1:18" x14ac:dyDescent="0.35">
      <c r="A2" s="133" t="s">
        <v>98</v>
      </c>
      <c r="B2" s="133" t="s">
        <v>99</v>
      </c>
      <c r="C2" s="135" t="s">
        <v>100</v>
      </c>
      <c r="D2" s="6" t="s">
        <v>101</v>
      </c>
      <c r="E2" s="133" t="s">
        <v>102</v>
      </c>
      <c r="F2" s="133" t="s">
        <v>103</v>
      </c>
      <c r="G2" s="137" t="s">
        <v>5</v>
      </c>
      <c r="H2" s="7" t="s">
        <v>104</v>
      </c>
      <c r="I2" s="7" t="s">
        <v>105</v>
      </c>
      <c r="J2" s="139" t="s">
        <v>106</v>
      </c>
    </row>
    <row r="3" spans="1:18" ht="26.5" thickBot="1" x14ac:dyDescent="0.4">
      <c r="A3" s="134"/>
      <c r="B3" s="134"/>
      <c r="C3" s="136"/>
      <c r="D3" s="8" t="s">
        <v>107</v>
      </c>
      <c r="E3" s="134"/>
      <c r="F3" s="134"/>
      <c r="G3" s="138"/>
      <c r="H3" s="9" t="s">
        <v>108</v>
      </c>
      <c r="I3" s="9" t="s">
        <v>108</v>
      </c>
      <c r="J3" s="140"/>
    </row>
    <row r="4" spans="1:18" ht="17.5" x14ac:dyDescent="0.35">
      <c r="A4" s="10" t="s">
        <v>109</v>
      </c>
      <c r="B4" s="11">
        <v>1</v>
      </c>
      <c r="C4" s="12"/>
      <c r="D4" s="12"/>
      <c r="E4" s="12" t="s">
        <v>110</v>
      </c>
      <c r="F4" s="13">
        <v>7200</v>
      </c>
      <c r="G4" s="14" t="s">
        <v>111</v>
      </c>
      <c r="H4" s="15">
        <f>I4/F4</f>
        <v>1174.5825</v>
      </c>
      <c r="I4" s="15">
        <f>(I5+I6+I7+I8+I9)</f>
        <v>8456994</v>
      </c>
      <c r="J4" s="15"/>
    </row>
    <row r="5" spans="1:18" x14ac:dyDescent="0.35">
      <c r="A5" s="21"/>
      <c r="B5" s="22">
        <v>2.0099999999999998</v>
      </c>
      <c r="C5" s="22">
        <v>1</v>
      </c>
      <c r="D5" s="22"/>
      <c r="E5" s="44" t="s">
        <v>112</v>
      </c>
      <c r="F5" s="23">
        <f>(C5*F4)</f>
        <v>7200</v>
      </c>
      <c r="G5" s="24" t="s">
        <v>113</v>
      </c>
      <c r="H5" s="23">
        <v>910</v>
      </c>
      <c r="I5" s="23">
        <f t="shared" ref="I5:I9" si="0">F5*H5</f>
        <v>6552000</v>
      </c>
      <c r="J5" s="22"/>
    </row>
    <row r="6" spans="1:18" x14ac:dyDescent="0.35">
      <c r="A6" s="21"/>
      <c r="B6" s="22">
        <v>2.02</v>
      </c>
      <c r="C6" s="22">
        <f>0.35*1.11</f>
        <v>0.38850000000000001</v>
      </c>
      <c r="D6" s="22"/>
      <c r="E6" s="22" t="s">
        <v>114</v>
      </c>
      <c r="F6" s="25">
        <f>(C6*F4)</f>
        <v>2797.2000000000003</v>
      </c>
      <c r="G6" s="24" t="s">
        <v>113</v>
      </c>
      <c r="H6" s="23">
        <v>645</v>
      </c>
      <c r="I6" s="23">
        <f t="shared" si="0"/>
        <v>1804194.0000000002</v>
      </c>
      <c r="J6" s="22"/>
    </row>
    <row r="7" spans="1:18" x14ac:dyDescent="0.35">
      <c r="A7" s="21"/>
      <c r="B7" s="22">
        <v>2.0299999999999998</v>
      </c>
      <c r="C7" s="22">
        <v>87.5</v>
      </c>
      <c r="D7" s="22"/>
      <c r="E7" s="22" t="s">
        <v>115</v>
      </c>
      <c r="F7" s="23">
        <f>(C7*F4)/50</f>
        <v>12600</v>
      </c>
      <c r="G7" s="24" t="s">
        <v>116</v>
      </c>
      <c r="H7" s="23">
        <v>8</v>
      </c>
      <c r="I7" s="23">
        <f t="shared" si="0"/>
        <v>100800</v>
      </c>
      <c r="J7" s="22"/>
    </row>
    <row r="8" spans="1:18" x14ac:dyDescent="0.35">
      <c r="A8" s="21"/>
      <c r="B8" s="22">
        <v>2.04</v>
      </c>
      <c r="C8" s="22">
        <v>0.8</v>
      </c>
      <c r="D8" s="22"/>
      <c r="E8" s="22" t="s">
        <v>117</v>
      </c>
      <c r="F8" s="23">
        <f>(F4*C8)</f>
        <v>5760</v>
      </c>
      <c r="G8" s="24" t="s">
        <v>118</v>
      </c>
      <c r="H8" s="23">
        <v>0</v>
      </c>
      <c r="I8" s="23">
        <f t="shared" si="0"/>
        <v>0</v>
      </c>
      <c r="J8" s="22"/>
      <c r="M8" s="16">
        <f>F8/26</f>
        <v>221.53846153846155</v>
      </c>
    </row>
    <row r="9" spans="1:18" x14ac:dyDescent="0.35">
      <c r="A9" s="26"/>
      <c r="B9" s="22">
        <v>2.0499999999999998</v>
      </c>
      <c r="C9" s="22">
        <v>1.5</v>
      </c>
      <c r="D9" s="22"/>
      <c r="E9" s="22" t="s">
        <v>119</v>
      </c>
      <c r="F9" s="23">
        <f>(F4*C9)</f>
        <v>10800</v>
      </c>
      <c r="G9" s="24" t="s">
        <v>118</v>
      </c>
      <c r="H9" s="23">
        <v>0</v>
      </c>
      <c r="I9" s="23">
        <f t="shared" si="0"/>
        <v>0</v>
      </c>
      <c r="J9" s="22"/>
      <c r="Q9">
        <f>600*1.2*1</f>
        <v>720</v>
      </c>
      <c r="R9">
        <f>Q9*10</f>
        <v>7200</v>
      </c>
    </row>
    <row r="10" spans="1:18" ht="15" thickBot="1" x14ac:dyDescent="0.4">
      <c r="A10" s="17" t="s">
        <v>120</v>
      </c>
      <c r="B10" s="18"/>
      <c r="C10" s="27"/>
      <c r="D10" s="27"/>
      <c r="E10" s="28"/>
      <c r="F10" s="29"/>
      <c r="G10" s="30"/>
      <c r="H10" s="29"/>
      <c r="I10" s="29"/>
      <c r="J10" s="31"/>
      <c r="Q10">
        <f>2.2*0.05*600*10</f>
        <v>660.00000000000011</v>
      </c>
    </row>
    <row r="11" spans="1:18" ht="17.5" x14ac:dyDescent="0.35">
      <c r="A11" s="10" t="s">
        <v>121</v>
      </c>
      <c r="B11" s="11">
        <v>2</v>
      </c>
      <c r="C11" s="12"/>
      <c r="D11" s="12"/>
      <c r="E11" s="12" t="s">
        <v>122</v>
      </c>
      <c r="F11" s="13">
        <v>620</v>
      </c>
      <c r="G11" s="14" t="s">
        <v>111</v>
      </c>
      <c r="H11" s="15">
        <f>(I11/F11)</f>
        <v>2622.4</v>
      </c>
      <c r="I11" s="15">
        <f>SUM(I12:I15)</f>
        <v>1625888</v>
      </c>
      <c r="J11" s="15"/>
      <c r="Q11">
        <f>2*6000</f>
        <v>12000</v>
      </c>
    </row>
    <row r="12" spans="1:18" x14ac:dyDescent="0.35">
      <c r="A12" s="21"/>
      <c r="B12" s="22">
        <v>3.01</v>
      </c>
      <c r="C12" s="22">
        <v>1.1000000000000001</v>
      </c>
      <c r="D12" s="22"/>
      <c r="E12" s="22" t="s">
        <v>123</v>
      </c>
      <c r="F12" s="23">
        <f>F11*C12</f>
        <v>682</v>
      </c>
      <c r="G12" s="24" t="s">
        <v>113</v>
      </c>
      <c r="H12" s="23">
        <v>645</v>
      </c>
      <c r="I12" s="23">
        <f>F12*H12</f>
        <v>439890</v>
      </c>
      <c r="J12" s="22"/>
    </row>
    <row r="13" spans="1:18" x14ac:dyDescent="0.35">
      <c r="A13" s="21"/>
      <c r="B13" s="22">
        <v>3.02</v>
      </c>
      <c r="C13" s="22">
        <v>280</v>
      </c>
      <c r="D13" s="22"/>
      <c r="E13" s="22" t="s">
        <v>115</v>
      </c>
      <c r="F13" s="23">
        <f>(C13*F11)/50</f>
        <v>3472</v>
      </c>
      <c r="G13" s="24" t="s">
        <v>116</v>
      </c>
      <c r="H13" s="23">
        <v>8</v>
      </c>
      <c r="I13" s="23">
        <f>F13*H13</f>
        <v>27776</v>
      </c>
      <c r="J13" s="22"/>
    </row>
    <row r="14" spans="1:18" x14ac:dyDescent="0.35">
      <c r="A14" s="21"/>
      <c r="B14" s="22">
        <v>3.03</v>
      </c>
      <c r="C14" s="22">
        <v>0.65</v>
      </c>
      <c r="D14" s="22"/>
      <c r="E14" s="22" t="s">
        <v>117</v>
      </c>
      <c r="F14" s="23">
        <f>(C14*F11)</f>
        <v>403</v>
      </c>
      <c r="G14" s="24" t="s">
        <v>118</v>
      </c>
      <c r="H14" s="23">
        <v>849</v>
      </c>
      <c r="I14" s="23">
        <f>F14*H14</f>
        <v>342147</v>
      </c>
      <c r="J14" s="22"/>
    </row>
    <row r="15" spans="1:18" x14ac:dyDescent="0.35">
      <c r="A15" s="21"/>
      <c r="B15" s="22">
        <v>3.04</v>
      </c>
      <c r="C15" s="22">
        <v>3.25</v>
      </c>
      <c r="D15" s="22"/>
      <c r="E15" s="22" t="s">
        <v>119</v>
      </c>
      <c r="F15" s="23">
        <f>(C15*F11)</f>
        <v>2015</v>
      </c>
      <c r="G15" s="24" t="s">
        <v>118</v>
      </c>
      <c r="H15" s="23">
        <v>405</v>
      </c>
      <c r="I15" s="23">
        <f>F15*H15</f>
        <v>816075</v>
      </c>
      <c r="J15" s="22"/>
    </row>
    <row r="16" spans="1:18" ht="15" thickBot="1" x14ac:dyDescent="0.4">
      <c r="A16" s="17" t="s">
        <v>124</v>
      </c>
      <c r="B16" s="18"/>
      <c r="C16" s="18"/>
      <c r="D16" s="18"/>
      <c r="E16" s="18"/>
      <c r="F16" s="19"/>
      <c r="G16" s="32"/>
      <c r="H16" s="19"/>
      <c r="I16" s="19"/>
      <c r="J16" s="20"/>
    </row>
    <row r="17" spans="1:13" ht="15" thickBot="1" x14ac:dyDescent="0.4">
      <c r="A17" s="17" t="s">
        <v>125</v>
      </c>
      <c r="B17" s="18"/>
      <c r="C17" s="18"/>
      <c r="D17" s="18"/>
      <c r="E17" s="18"/>
      <c r="F17" s="19"/>
      <c r="G17" s="32"/>
      <c r="H17" s="19"/>
      <c r="I17" s="19"/>
      <c r="J17" s="20"/>
    </row>
    <row r="18" spans="1:13" ht="17.5" x14ac:dyDescent="0.35">
      <c r="A18" s="10" t="s">
        <v>126</v>
      </c>
      <c r="B18" s="11">
        <v>3</v>
      </c>
      <c r="C18" s="12"/>
      <c r="D18" s="12"/>
      <c r="E18" s="12" t="s">
        <v>127</v>
      </c>
      <c r="F18" s="15">
        <v>12000</v>
      </c>
      <c r="G18" s="14" t="s">
        <v>128</v>
      </c>
      <c r="H18" s="15">
        <f>(I18/F18)</f>
        <v>15.475</v>
      </c>
      <c r="I18" s="15">
        <f>SUM(I19:I22)</f>
        <v>185700</v>
      </c>
      <c r="J18" s="15"/>
    </row>
    <row r="19" spans="1:13" x14ac:dyDescent="0.35">
      <c r="A19" s="21"/>
      <c r="B19" s="22">
        <v>4.01</v>
      </c>
      <c r="C19" s="22">
        <v>2.3E-2</v>
      </c>
      <c r="D19" s="22"/>
      <c r="E19" s="22" t="s">
        <v>129</v>
      </c>
      <c r="F19" s="33">
        <f>(C19*F18)</f>
        <v>276</v>
      </c>
      <c r="G19" s="24" t="s">
        <v>113</v>
      </c>
      <c r="H19" s="23">
        <v>645</v>
      </c>
      <c r="I19" s="23">
        <f>F19*H19</f>
        <v>178020</v>
      </c>
      <c r="J19" s="22"/>
      <c r="M19" t="s">
        <v>130</v>
      </c>
    </row>
    <row r="20" spans="1:13" x14ac:dyDescent="0.35">
      <c r="A20" s="21"/>
      <c r="B20" s="22">
        <v>4.0199999999999996</v>
      </c>
      <c r="C20" s="22">
        <v>4</v>
      </c>
      <c r="D20" s="22"/>
      <c r="E20" s="22" t="s">
        <v>115</v>
      </c>
      <c r="F20" s="23">
        <f>F18*C20/50</f>
        <v>960</v>
      </c>
      <c r="G20" s="24" t="s">
        <v>116</v>
      </c>
      <c r="H20" s="23">
        <v>8</v>
      </c>
      <c r="I20" s="23">
        <f>F20*H20</f>
        <v>7680</v>
      </c>
      <c r="J20" s="22"/>
    </row>
    <row r="21" spans="1:13" x14ac:dyDescent="0.35">
      <c r="A21" s="21"/>
      <c r="B21" s="22">
        <v>4.03</v>
      </c>
      <c r="C21" s="22">
        <v>0.17</v>
      </c>
      <c r="D21" s="22"/>
      <c r="E21" s="22" t="s">
        <v>117</v>
      </c>
      <c r="F21" s="23">
        <f>F18*C21</f>
        <v>2040.0000000000002</v>
      </c>
      <c r="G21" s="24" t="s">
        <v>118</v>
      </c>
      <c r="H21" s="23">
        <v>0</v>
      </c>
      <c r="I21" s="23">
        <f>F21*H21</f>
        <v>0</v>
      </c>
      <c r="J21" s="22"/>
    </row>
    <row r="22" spans="1:13" x14ac:dyDescent="0.35">
      <c r="A22" s="21"/>
      <c r="B22" s="22">
        <v>4.04</v>
      </c>
      <c r="C22" s="22">
        <v>0.05</v>
      </c>
      <c r="D22" s="22"/>
      <c r="E22" s="22" t="s">
        <v>119</v>
      </c>
      <c r="F22" s="23">
        <f>F18*C22</f>
        <v>600</v>
      </c>
      <c r="G22" s="24" t="s">
        <v>118</v>
      </c>
      <c r="H22" s="23">
        <v>0</v>
      </c>
      <c r="I22" s="23">
        <f>F22*H22</f>
        <v>0</v>
      </c>
      <c r="J22" s="22"/>
    </row>
    <row r="23" spans="1:13" ht="15" thickBot="1" x14ac:dyDescent="0.4">
      <c r="A23" s="17" t="s">
        <v>131</v>
      </c>
      <c r="B23" s="18"/>
      <c r="C23" s="18"/>
      <c r="D23" s="18"/>
      <c r="E23" s="18"/>
      <c r="F23" s="19"/>
      <c r="G23" s="32"/>
      <c r="H23" s="19"/>
      <c r="I23" s="19"/>
      <c r="J23" s="20"/>
    </row>
    <row r="24" spans="1:13" ht="16" thickBot="1" x14ac:dyDescent="0.4">
      <c r="A24" s="129" t="s">
        <v>132</v>
      </c>
      <c r="B24" s="130"/>
      <c r="C24" s="130"/>
      <c r="D24" s="130"/>
      <c r="E24" s="131"/>
      <c r="F24" s="34"/>
      <c r="G24" s="35"/>
      <c r="H24" s="36"/>
      <c r="I24" s="37">
        <f>I4+I11+I18</f>
        <v>10268582</v>
      </c>
      <c r="J24" s="37">
        <f>I24/78</f>
        <v>131648.48717948719</v>
      </c>
    </row>
    <row r="25" spans="1:13" ht="15.5" x14ac:dyDescent="0.35">
      <c r="A25" s="38"/>
      <c r="B25" s="38"/>
      <c r="C25" s="38"/>
      <c r="D25" s="38"/>
      <c r="E25" s="38"/>
      <c r="F25" s="39"/>
      <c r="G25" s="5"/>
      <c r="H25" s="4"/>
      <c r="I25" s="40" t="s">
        <v>130</v>
      </c>
      <c r="J25" s="41"/>
    </row>
    <row r="26" spans="1:13" x14ac:dyDescent="0.35">
      <c r="A26" t="s">
        <v>133</v>
      </c>
      <c r="E26" s="42"/>
      <c r="F26" s="43"/>
    </row>
    <row r="27" spans="1:13" x14ac:dyDescent="0.35">
      <c r="E27" t="s">
        <v>134</v>
      </c>
      <c r="F27" s="43" t="s">
        <v>22</v>
      </c>
      <c r="I27" s="45">
        <f>F7+F13+F20</f>
        <v>17032</v>
      </c>
    </row>
    <row r="28" spans="1:13" x14ac:dyDescent="0.35">
      <c r="E28" t="s">
        <v>135</v>
      </c>
      <c r="F28" s="43" t="s">
        <v>136</v>
      </c>
      <c r="I28" s="45">
        <f>F6+F12</f>
        <v>3479.2000000000003</v>
      </c>
    </row>
    <row r="29" spans="1:13" x14ac:dyDescent="0.35">
      <c r="E29" s="42" t="s">
        <v>137</v>
      </c>
      <c r="F29" s="43" t="s">
        <v>136</v>
      </c>
      <c r="I29" s="46">
        <f>F19</f>
        <v>276</v>
      </c>
    </row>
    <row r="30" spans="1:13" x14ac:dyDescent="0.35">
      <c r="E30" s="42" t="s">
        <v>138</v>
      </c>
      <c r="F30" s="43" t="s">
        <v>136</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139</v>
      </c>
      <c r="B5">
        <v>5000</v>
      </c>
    </row>
    <row r="6" spans="1:14" x14ac:dyDescent="0.35">
      <c r="B6" t="s">
        <v>140</v>
      </c>
      <c r="C6">
        <v>1</v>
      </c>
      <c r="D6">
        <f>B$5*C6</f>
        <v>5000</v>
      </c>
    </row>
    <row r="7" spans="1:14" x14ac:dyDescent="0.35">
      <c r="B7" t="s">
        <v>141</v>
      </c>
      <c r="C7">
        <v>1.3</v>
      </c>
      <c r="D7">
        <f t="shared" ref="D7:D8" si="0">B$5*C7</f>
        <v>6500</v>
      </c>
    </row>
    <row r="8" spans="1:14" x14ac:dyDescent="0.35">
      <c r="B8" t="s">
        <v>142</v>
      </c>
      <c r="C8">
        <f>0.3*1.52</f>
        <v>0.45599999999999996</v>
      </c>
      <c r="D8">
        <f t="shared" si="0"/>
        <v>2280</v>
      </c>
    </row>
    <row r="9" spans="1:14" x14ac:dyDescent="0.35">
      <c r="A9" t="s">
        <v>143</v>
      </c>
      <c r="B9">
        <f>600*2*0.1</f>
        <v>120</v>
      </c>
      <c r="L9">
        <f>(0.35*1.52)/5</f>
        <v>0.10639999999999998</v>
      </c>
      <c r="M9">
        <f>L9*4</f>
        <v>0.42559999999999992</v>
      </c>
      <c r="N9">
        <f>M9*1.05</f>
        <v>0.44687999999999994</v>
      </c>
    </row>
    <row r="10" spans="1:14" x14ac:dyDescent="0.35">
      <c r="B10" t="s">
        <v>142</v>
      </c>
      <c r="C10">
        <v>1.37</v>
      </c>
      <c r="D10">
        <f>C10*B9</f>
        <v>164.4</v>
      </c>
      <c r="L10">
        <f>(1.52)/7</f>
        <v>0.21714285714285714</v>
      </c>
      <c r="M10">
        <f>L10*6</f>
        <v>1.3028571428571429</v>
      </c>
      <c r="N10">
        <f>M10*1.05</f>
        <v>1.3680000000000001</v>
      </c>
    </row>
    <row r="11" spans="1:14" x14ac:dyDescent="0.35">
      <c r="B11" t="s">
        <v>141</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E3A18C-1B08-4F12-94D4-6E998679F879}">
  <ds:schemaRefs>
    <ds:schemaRef ds:uri="http://schemas.microsoft.com/office/2006/documentManagement/types"/>
    <ds:schemaRef ds:uri="http://purl.org/dc/dcmitype/"/>
    <ds:schemaRef ds:uri="df39d53a-21ec-4f19-b819-c17052708e15"/>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a3c3f228-6772-4047-ad90-2f0678439fc9"/>
    <ds:schemaRef ds:uri="http://www.w3.org/XML/1998/namespace"/>
  </ds:schemaRefs>
</ds:datastoreItem>
</file>

<file path=customXml/itemProps2.xml><?xml version="1.0" encoding="utf-8"?>
<ds:datastoreItem xmlns:ds="http://schemas.openxmlformats.org/officeDocument/2006/customXml" ds:itemID="{BB8C9B83-9D86-4B0D-B4F3-0179BB88E166}">
  <ds:schemaRefs>
    <ds:schemaRef ds:uri="http://schemas.microsoft.com/sharepoint/v3/contenttype/forms"/>
  </ds:schemaRefs>
</ds:datastoreItem>
</file>

<file path=customXml/itemProps3.xml><?xml version="1.0" encoding="utf-8"?>
<ds:datastoreItem xmlns:ds="http://schemas.openxmlformats.org/officeDocument/2006/customXml" ds:itemID="{EF87FB06-31ED-4C17-8D31-CFD03B049E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Lot#1.1.A-M Wardak Hasi Awl Be</vt:lpstr>
      <vt:lpstr>Lot#1.1.B-Maidan Wardak S A</vt:lpstr>
      <vt:lpstr>Lot#1.1.C-Ghazni- Khaja Omari</vt:lpstr>
      <vt:lpstr>Lot#1.1.D-Ghazni Giro</vt:lpstr>
      <vt:lpstr>Lot#1.1.E-Paghman- Kabul</vt:lpstr>
      <vt:lpstr>Lot#1.1.F-Kabul- Shakardara (2)</vt:lpstr>
      <vt:lpstr>Lot#1.1.G-Kabul- Dehsabz (2)</vt:lpstr>
      <vt:lpstr>Detailed- BOQ</vt:lpstr>
      <vt:lpstr>Sheet1</vt:lpstr>
      <vt:lpstr>'Detailed-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2026-07-20T12:58:39Z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